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INFOS CHANTIER" sheetId="2" state="visible" r:id="rId4"/>
    <sheet name="PLANNING 5J" sheetId="3" state="visible" r:id="rId5"/>
    <sheet name="ISSUES LOG" sheetId="4" state="visible" r:id="rId6"/>
    <sheet name="PDCA ACTIONS" sheetId="5" state="visible" r:id="rId7"/>
    <sheet name="MESURES AA" sheetId="6" state="visible" r:id="rId8"/>
    <sheet name="TABLEAU DE BORD" sheetId="7" state="visible" r:id="rId9"/>
    <sheet name="AUDIT 5S MV" sheetId="8" state="visible" r:id="rId10"/>
    <sheet name="RAPPORT J5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<sst xmlns="http://schemas.openxmlformats.org/spreadsheetml/2006/main" count="590" uniqueCount="420">
  <si>
    <t xml:space="preserve">OUTIL 9 - SUIVI CHANTIER KAIZEN BLITZ
Registre de Pilotage Operationnel
Mise en Oeuvre - Chapitre 9</t>
  </si>
  <si>
    <t xml:space="preserve">Guide professionnel - Edition 2024</t>
  </si>
  <si>
    <t xml:space="preserve">DESCRIPTION DES ONGLETS</t>
  </si>
  <si>
    <t xml:space="preserve">GUIDE</t>
  </si>
  <si>
    <t xml:space="preserve">Mode d utilisation de l outil</t>
  </si>
  <si>
    <t xml:space="preserve">INFOS CHANTIER</t>
  </si>
  <si>
    <t xml:space="preserve">Fiche d identite du chantier - equipe, perimetre, objectifs</t>
  </si>
  <si>
    <t xml:space="preserve">PLANNING 5J</t>
  </si>
  <si>
    <t xml:space="preserve">Planning detaille jour par jour avec statut automatique</t>
  </si>
  <si>
    <t xml:space="preserve">ISSUES LOG</t>
  </si>
  <si>
    <t xml:space="preserve">Registre des problemes et blocages - suivi en temps reel</t>
  </si>
  <si>
    <t xml:space="preserve">PDCA ACTIONS</t>
  </si>
  <si>
    <t xml:space="preserve">Plan d actions PDCA avec responsables et suivi avancement</t>
  </si>
  <si>
    <t xml:space="preserve">MESURES AA</t>
  </si>
  <si>
    <t xml:space="preserve">Tableau de mesures Avant / Apres par KPI</t>
  </si>
  <si>
    <t xml:space="preserve">TABLEAU DE BORD</t>
  </si>
  <si>
    <t xml:space="preserve">Dashboard de pilotage du chantier - mis a jour automatiquement</t>
  </si>
  <si>
    <t xml:space="preserve">AUDIT 5S MV</t>
  </si>
  <si>
    <t xml:space="preserve">Grille d audit 5S et Management Visuel</t>
  </si>
  <si>
    <t xml:space="preserve">RAPPORT J5</t>
  </si>
  <si>
    <t xml:space="preserve">Rapport de cloture pret a imprimer</t>
  </si>
  <si>
    <t xml:space="preserve">OUTIL 9 - FICHE D'IDENTITE DU CHANTIER
Kaizen Blitz 5 jours - Chapitre 9
Remplir avant le J1</t>
  </si>
  <si>
    <t xml:space="preserve">  IDENTIFICATION DU CHANTIER</t>
  </si>
  <si>
    <t xml:space="preserve">Entreprise / Groupe</t>
  </si>
  <si>
    <t xml:space="preserve">Site / Usine</t>
  </si>
  <si>
    <t xml:space="preserve">Zone / Ligne pilote</t>
  </si>
  <si>
    <t xml:space="preserve">Ref. chantier</t>
  </si>
  <si>
    <t xml:space="preserve">Date debut (J1)</t>
  </si>
  <si>
    <t xml:space="preserve">Date fin (J5)</t>
  </si>
  <si>
    <t xml:space="preserve">Methodologie principale</t>
  </si>
  <si>
    <t xml:space="preserve">Budget materiel autorise</t>
  </si>
  <si>
    <t xml:space="preserve">  EQUIPE CHANTIER</t>
  </si>
  <si>
    <t xml:space="preserve">ROLE</t>
  </si>
  <si>
    <t xml:space="preserve">NOM / PRENOM</t>
  </si>
  <si>
    <t xml:space="preserve">FONCTION / SERVICE</t>
  </si>
  <si>
    <t xml:space="preserve">DISPONIBILITE</t>
  </si>
  <si>
    <t xml:space="preserve">Leader Kaizen</t>
  </si>
  <si>
    <t xml:space="preserve">Consultant / Champion</t>
  </si>
  <si>
    <t xml:space="preserve">100% - J1 a J5</t>
  </si>
  <si>
    <t xml:space="preserve">Sponsor</t>
  </si>
  <si>
    <t xml:space="preserve">Directeur de Production</t>
  </si>
  <si>
    <t xml:space="preserve">15 min / jour minimum</t>
  </si>
  <si>
    <t xml:space="preserve">Operateur Pilote 1</t>
  </si>
  <si>
    <t xml:space="preserve">Production</t>
  </si>
  <si>
    <t xml:space="preserve">Operateur Pilote 2</t>
  </si>
  <si>
    <t xml:space="preserve">Operateur Pilote 3</t>
  </si>
  <si>
    <t xml:space="preserve">Maintenance</t>
  </si>
  <si>
    <t xml:space="preserve">Technicien senior</t>
  </si>
  <si>
    <t xml:space="preserve">Appui immediat J1-J5</t>
  </si>
  <si>
    <t xml:space="preserve">Qualite</t>
  </si>
  <si>
    <t xml:space="preserve">Responsable qualite zone</t>
  </si>
  <si>
    <t xml:space="preserve">Points J1 J3 J5</t>
  </si>
  <si>
    <t xml:space="preserve">HSE</t>
  </si>
  <si>
    <t xml:space="preserve">Responsable securite</t>
  </si>
  <si>
    <t xml:space="preserve">Disponible J3 modifications</t>
  </si>
  <si>
    <t xml:space="preserve">CDG / Finance</t>
  </si>
  <si>
    <t xml:space="preserve">Controleur de gestion</t>
  </si>
  <si>
    <t xml:space="preserve">Demi-journee J5</t>
  </si>
  <si>
    <t xml:space="preserve">  OBJECTIFS ET PERIMETRE</t>
  </si>
  <si>
    <t xml:space="preserve">Probleme traite (Business Case)</t>
  </si>
  <si>
    <t xml:space="preserve">[Ex : TRS ligne L3 = 62% - objectif 82% en fin de chantier]</t>
  </si>
  <si>
    <t xml:space="preserve">Perimetre inclus</t>
  </si>
  <si>
    <t xml:space="preserve">[Zone precise, postes, references concernees]</t>
  </si>
  <si>
    <t xml:space="preserve">Perimetre exclu (hors scope)</t>
  </si>
  <si>
    <t xml:space="preserve">[Ce qui ne sera PAS traite pendant ce chantier]</t>
  </si>
  <si>
    <t xml:space="preserve">KPI cible principal</t>
  </si>
  <si>
    <t xml:space="preserve">[Ex : TRS &gt; 82% OU Temps changement &lt; 20 min]</t>
  </si>
  <si>
    <t xml:space="preserve">Gain financier minimum attendu</t>
  </si>
  <si>
    <t xml:space="preserve">[Ex : &gt; 50 000 euros / an - valide CDG en J5]</t>
  </si>
  <si>
    <t xml:space="preserve">[SMED / 5S / Kaizen flux / Re-equilibrage / VSM / Autre]</t>
  </si>
  <si>
    <t xml:space="preserve">PLANNING DETAILLE - KAIZEN BLITZ 5 JOURS
Statut automatique par tache - Chapitre 9
Mettre 100% dans col. Avancement quand tache terminee</t>
  </si>
  <si>
    <t xml:space="preserve">J</t>
  </si>
  <si>
    <t xml:space="preserve">THEME / ACTIVITE</t>
  </si>
  <si>
    <t xml:space="preserve">RESPONSABLE</t>
  </si>
  <si>
    <t xml:space="preserve">LIVRABLE ATTENDU</t>
  </si>
  <si>
    <t xml:space="preserve">AVANCEMENT
(%)</t>
  </si>
  <si>
    <t xml:space="preserve">STATUT</t>
  </si>
  <si>
    <t xml:space="preserve">J1</t>
  </si>
  <si>
    <t xml:space="preserve">Kick-off chantier : objectifs, securite, presentation equipe</t>
  </si>
  <si>
    <t xml:space="preserve">Feuille de route du chantier validee</t>
  </si>
  <si>
    <t xml:space="preserve">Gemba Walk approfondi + chronometrage 10 cycles minimum</t>
  </si>
  <si>
    <t xml:space="preserve">Equipe complete</t>
  </si>
  <si>
    <t xml:space="preserve">Baseline chiffree documentee (TRS, temps cycle, WIP)</t>
  </si>
  <si>
    <t xml:space="preserve">Identification et comptage des 8 Muda (TIMWOODS)</t>
  </si>
  <si>
    <t xml:space="preserve">Liste des 8 Muda avec frequence et gravite</t>
  </si>
  <si>
    <t xml:space="preserve">Formation flash 1h : outils utilises sur ce chantier</t>
  </si>
  <si>
    <t xml:space="preserve">Equipe formee aux outils du chantier</t>
  </si>
  <si>
    <t xml:space="preserve">VSM Etat Actuel - Photos Avant systematisees</t>
  </si>
  <si>
    <t xml:space="preserve">Leader + Champion</t>
  </si>
  <si>
    <t xml:space="preserve">VSM Etat Actuel validee + photos archivees</t>
  </si>
  <si>
    <t xml:space="preserve">Stand-up meeting fin J1 : synthese et plan J2</t>
  </si>
  <si>
    <t xml:space="preserve">CR Stand-up J1 complete dans Issues Log</t>
  </si>
  <si>
    <t xml:space="preserve">J2</t>
  </si>
  <si>
    <t xml:space="preserve">Analyse 5 Pourquoi sur les 3 problemes prioritaires</t>
  </si>
  <si>
    <t xml:space="preserve">Causes racines validees par les donnees</t>
  </si>
  <si>
    <t xml:space="preserve">Diagramme Ishikawa (si complexite elevee)</t>
  </si>
  <si>
    <t xml:space="preserve">Causes racines validees (non par intuition)</t>
  </si>
  <si>
    <t xml:space="preserve">Brainstorming solutions - toutes les idees sans filtre</t>
  </si>
  <si>
    <t xml:space="preserve">Liste exhaustive des solutions potentielles</t>
  </si>
  <si>
    <t xml:space="preserve">Priorisation Matrice Impact/Effort - selection J3</t>
  </si>
  <si>
    <t xml:space="preserve">Plan d action J3-J4 finalise et chiffre</t>
  </si>
  <si>
    <t xml:space="preserve">Point Sponsor (30 min) : validation axes et budgets</t>
  </si>
  <si>
    <t xml:space="preserve">Leader + Sponsor</t>
  </si>
  <si>
    <t xml:space="preserve">Validation Sponsor documentee et signee</t>
  </si>
  <si>
    <t xml:space="preserve">Stand-up meeting fin J2</t>
  </si>
  <si>
    <t xml:space="preserve">CR Stand-up J2 complete</t>
  </si>
  <si>
    <t xml:space="preserve">J3</t>
  </si>
  <si>
    <t xml:space="preserve">Mise en place physique 5S - reorganisation zone</t>
  </si>
  <si>
    <t xml:space="preserve">Equipe + Maintenance</t>
  </si>
  <si>
    <t xml:space="preserve">Zone reorganisee selon nouveau plan</t>
  </si>
  <si>
    <t xml:space="preserve">Modifications techniques validees HSE</t>
  </si>
  <si>
    <t xml:space="preserve">Maintenance + HSE</t>
  </si>
  <si>
    <t xml:space="preserve">Validation HSE signee avant execution</t>
  </si>
  <si>
    <t xml:space="preserve">Tests en conditions reelles (10 cycles minimum)</t>
  </si>
  <si>
    <t xml:space="preserve">Operateurs + Leader</t>
  </si>
  <si>
    <t xml:space="preserve">Resultats 10 cycles documentes</t>
  </si>
  <si>
    <t xml:space="preserve">Ajustements immediats sur les problemes detectes</t>
  </si>
  <si>
    <t xml:space="preserve">Liste ajustements realises documentee</t>
  </si>
  <si>
    <t xml:space="preserve">Photos Pendant systematisees (zone transformee)</t>
  </si>
  <si>
    <t xml:space="preserve">Leader / Champion</t>
  </si>
  <si>
    <t xml:space="preserve">Photos archivees dans dossier chantier</t>
  </si>
  <si>
    <t xml:space="preserve">Stand-up meeting fin J3</t>
  </si>
  <si>
    <t xml:space="preserve">CR Stand-up J3 + blocages resolus</t>
  </si>
  <si>
    <t xml:space="preserve">J4</t>
  </si>
  <si>
    <t xml:space="preserve">Redaction SOP avec et par les operateurs (sur le poste)</t>
  </si>
  <si>
    <t xml:space="preserve">Operateurs + Qualite</t>
  </si>
  <si>
    <t xml:space="preserve">SOP validees, plastifiees, affichees</t>
  </si>
  <si>
    <t xml:space="preserve">Mise en place management visuel SQCDM</t>
  </si>
  <si>
    <t xml:space="preserve">Tableau SQCDM operationnel</t>
  </si>
  <si>
    <t xml:space="preserve">Formation croisee : operateurs forment leurs pairs</t>
  </si>
  <si>
    <t xml:space="preserve">Operateurs</t>
  </si>
  <si>
    <t xml:space="preserve">Tous les operateurs formes aux nouveaux standards</t>
  </si>
  <si>
    <t xml:space="preserve">Audit 5S initial (grille 0-4 sur 10 criteres)</t>
  </si>
  <si>
    <t xml:space="preserve">Champion + Qualite</t>
  </si>
  <si>
    <t xml:space="preserve">Score 5S initial documente (baseline J+30)</t>
  </si>
  <si>
    <t xml:space="preserve">Pre-mesures des resultats (premiers chronos)</t>
  </si>
  <si>
    <t xml:space="preserve">Leader + Op.</t>
  </si>
  <si>
    <t xml:space="preserve">Premiers resultats Apres documentes</t>
  </si>
  <si>
    <t xml:space="preserve">Stand-up meeting fin J4</t>
  </si>
  <si>
    <t xml:space="preserve">CR Stand-up J4</t>
  </si>
  <si>
    <t xml:space="preserve">J5</t>
  </si>
  <si>
    <t xml:space="preserve">Mesure officielle Avant/Apres avec CDG</t>
  </si>
  <si>
    <t xml:space="preserve">Leader + CDG</t>
  </si>
  <si>
    <t xml:space="preserve">Tableau comparatif KPI valide</t>
  </si>
  <si>
    <t xml:space="preserve">Calcul et validation gains financiers (CDG)</t>
  </si>
  <si>
    <t xml:space="preserve">PV de gains signe CDG + Sponsor</t>
  </si>
  <si>
    <t xml:space="preserve">Tour de la zone avec parties prenantes</t>
  </si>
  <si>
    <t xml:space="preserve">Leader + Equipe</t>
  </si>
  <si>
    <t xml:space="preserve">Photos Apres - Demonstration live</t>
  </si>
  <si>
    <t xml:space="preserve">Presentation resultats (15 min max.)</t>
  </si>
  <si>
    <t xml:space="preserve">Rapport de chantier J5 complete et distribue</t>
  </si>
  <si>
    <t xml:space="preserve">Celebration : remerciements, certificats, repas</t>
  </si>
  <si>
    <t xml:space="preserve">Certificats remis a tous les participants</t>
  </si>
  <si>
    <t xml:space="preserve">Plan de suivi J+30/J+60/J+90 defini</t>
  </si>
  <si>
    <t xml:space="preserve">Plan de suite valide par le Champion</t>
  </si>
  <si>
    <t xml:space="preserve">SYNTHESE AVANCEMENT</t>
  </si>
  <si>
    <t xml:space="preserve">Taches TERMINEES</t>
  </si>
  <si>
    <t xml:space="preserve">Taches EN COURS</t>
  </si>
  <si>
    <t xml:space="preserve">Taches A FAIRE</t>
  </si>
  <si>
    <t xml:space="preserve">AVANCEMENT MOYEN (%)</t>
  </si>
  <si>
    <t xml:space="preserve">OUTIL 9.2 - ISSUES LOG - REGISTRE DES PROBLEMES
Tenu ouvert et visible pendant toute la duree du chantier
Mettre a jour a chaque Stand-up meeting (15 min matin)</t>
  </si>
  <si>
    <t xml:space="preserve">REGLES : Enregistrer TOUT obstacle - meme mineur. Impact : E=Eleve M=Moyen F=Faible. Statut Ouvert -&gt; En cours -&gt; Clos. Ne jamais laisser un probleme Eleve sans responsable et echeance.</t>
  </si>
  <si>
    <t xml:space="preserve">DATE</t>
  </si>
  <si>
    <t xml:space="preserve">JOUR</t>
  </si>
  <si>
    <t xml:space="preserve">PROBLEME RENCONTRE</t>
  </si>
  <si>
    <t xml:space="preserve">IMPACT
(E/M/F)</t>
  </si>
  <si>
    <t xml:space="preserve">PLAN DE CONTINGENCE / ACTION</t>
  </si>
  <si>
    <t xml:space="preserve">RESPONSABLE
RESOLUTION</t>
  </si>
  <si>
    <t xml:space="preserve">DATE
RESOLUTION</t>
  </si>
  <si>
    <t xml:space="preserve">Temps de cycle observes tres variables (Cv = 28%) - variabilite elevee non anticipee</t>
  </si>
  <si>
    <t xml:space="preserve">E</t>
  </si>
  <si>
    <t xml:space="preserve">Etendre le chronometrage a 20 cycles. Identifier la cause de variabilite en J2. Appeler le responsable process.</t>
  </si>
  <si>
    <t xml:space="preserve">Leader + Expert process</t>
  </si>
  <si>
    <t xml:space="preserve">J2 9h</t>
  </si>
  <si>
    <t xml:space="preserve">CLOS</t>
  </si>
  <si>
    <t xml:space="preserve">Camera non disponible pour enregistrement video des changements</t>
  </si>
  <si>
    <t xml:space="preserve">M</t>
  </si>
  <si>
    <t xml:space="preserve">Utiliser le smartphone du champion. Commander camera pour J3. Photos a defaut.</t>
  </si>
  <si>
    <t xml:space="preserve">Champion</t>
  </si>
  <si>
    <t xml:space="preserve">J1 15h</t>
  </si>
  <si>
    <t xml:space="preserve">Sponsor indisponible pour le point de validation mi-journee</t>
  </si>
  <si>
    <t xml:space="preserve">Reporter le point a 17h J2. Envoyer synthese ecrite en avance (support 1 page).</t>
  </si>
  <si>
    <t xml:space="preserve">J2 17h</t>
  </si>
  <si>
    <t xml:space="preserve">Piece de rechange indisponible pour modification machine M7</t>
  </si>
  <si>
    <t xml:space="preserve">Commande urgente passee. Plan B : travail sur le poste 2 en J3. Retour piece J3 10h.</t>
  </si>
  <si>
    <t xml:space="preserve">Maintenance + Achat</t>
  </si>
  <si>
    <t xml:space="preserve">J3 10h</t>
  </si>
  <si>
    <t xml:space="preserve">Operateur cle absent (maladie) - expert du changement de serie</t>
  </si>
  <si>
    <t xml:space="preserve">Remplacant identifie parmi l equipe. Doublage avec un operateur forme. Impact sur rythme J3.</t>
  </si>
  <si>
    <t xml:space="preserve">Chef d equipe</t>
  </si>
  <si>
    <t xml:space="preserve">J3 8h30</t>
  </si>
  <si>
    <t xml:space="preserve">Validation HSE requiert une modification supplementaire sur le garde-corps</t>
  </si>
  <si>
    <t xml:space="preserve">ARRET IMMEDIAT de la modification. Demande de validation HSE formelle. Reprise J4 apres validation.</t>
  </si>
  <si>
    <t xml:space="preserve">HSE + Maintenance</t>
  </si>
  <si>
    <t xml:space="preserve">J4 8h</t>
  </si>
  <si>
    <t xml:space="preserve">Nouvelle SOP trop complexe - operateurs n arrivent pas a suivre</t>
  </si>
  <si>
    <t xml:space="preserve">Simplification immediate avec les operateurs. Refonte en 3 etapes illustrees. Co-redaction sur le poste.</t>
  </si>
  <si>
    <t xml:space="preserve">Leader + Operateurs</t>
  </si>
  <si>
    <t xml:space="preserve">J4 16h</t>
  </si>
  <si>
    <t xml:space="preserve">Logiciel MES ne donne pas les donnees TRS en temps reel</t>
  </si>
  <si>
    <t xml:space="preserve">Calcul manuel en parallele. Demande IT pour parametrage. Solution definitive J+5.</t>
  </si>
  <si>
    <t xml:space="preserve">IT + Champion</t>
  </si>
  <si>
    <t xml:space="preserve">J5 9h</t>
  </si>
  <si>
    <t xml:space="preserve">EN COURS</t>
  </si>
  <si>
    <t xml:space="preserve">Gains calcules par CDG inferieurs a l objectif initial (-15%)</t>
  </si>
  <si>
    <t xml:space="preserve">Revue de la methode de calcul. Identification gains complementaires non comptabilises. Reunion CDG+Sponsor.</t>
  </si>
  <si>
    <t xml:space="preserve">J5 15h</t>
  </si>
  <si>
    <t xml:space="preserve">OUVERT</t>
  </si>
  <si>
    <t xml:space="preserve">[Nouveau probleme a enregistrer]</t>
  </si>
  <si>
    <t xml:space="preserve">[Action a prendre]</t>
  </si>
  <si>
    <t xml:space="preserve">[Responsable]</t>
  </si>
  <si>
    <t xml:space="preserve">F</t>
  </si>
  <si>
    <t xml:space="preserve">SYNTHESE ISSUES</t>
  </si>
  <si>
    <t xml:space="preserve">Issues OUVERTES</t>
  </si>
  <si>
    <t xml:space="preserve">Issues EN COURS</t>
  </si>
  <si>
    <t xml:space="preserve">Issues CLOSES</t>
  </si>
  <si>
    <t xml:space="preserve">Issues Impact E</t>
  </si>
  <si>
    <t xml:space="preserve">PLAN D'ACTIONS PDCA - KAIZEN BLITZ
Actions definies en J2 - Deployees en J3-J4 - Validees en J5
Avancement mis a jour lors des stand-up meetings (matin)</t>
  </si>
  <si>
    <t xml:space="preserve">Classer par priorite P1 (Quick Win) puis P2 (Projet J3-J4) puis P3 (Parking Lot - apres chantier). Mettre 100% quand l action est realisee ET validee sur le terrain.</t>
  </si>
  <si>
    <t xml:space="preserve">#</t>
  </si>
  <si>
    <t xml:space="preserve">PRIO</t>
  </si>
  <si>
    <t xml:space="preserve">ACTION DECIDEE</t>
  </si>
  <si>
    <t xml:space="preserve">JOUR
CIBLE</t>
  </si>
  <si>
    <t xml:space="preserve">HEURE
CIBLE</t>
  </si>
  <si>
    <t xml:space="preserve">STATUT
AUTO</t>
  </si>
  <si>
    <t xml:space="preserve">IMPACT MESURABLE</t>
  </si>
  <si>
    <t xml:space="preserve">  PLAN — Analyser et planifier</t>
  </si>
  <si>
    <t xml:space="preserve">1</t>
  </si>
  <si>
    <t xml:space="preserve">P1</t>
  </si>
  <si>
    <t xml:space="preserve">Chronometrage detaille de 20 cycles sur le poste goulot (Automobile)</t>
  </si>
  <si>
    <t xml:space="preserve">Leader + Operateur</t>
  </si>
  <si>
    <t xml:space="preserve">10h</t>
  </si>
  <si>
    <t xml:space="preserve">Baseline : CT moyen = 54s, Cv = 22%</t>
  </si>
  <si>
    <t xml:space="preserve">2</t>
  </si>
  <si>
    <t xml:space="preserve">Cartographie des 8 Muda sur la ligne - TIMWOODS (Agroalimentaire)</t>
  </si>
  <si>
    <t xml:space="preserve">14h</t>
  </si>
  <si>
    <t xml:space="preserve">8 Muda identifies - T et W prioritaires</t>
  </si>
  <si>
    <t xml:space="preserve">3</t>
  </si>
  <si>
    <t xml:space="preserve">VSM Etat Actuel validee - identification goulot (Logistique)</t>
  </si>
  <si>
    <t xml:space="preserve">16h</t>
  </si>
  <si>
    <t xml:space="preserve">Goulot = poste controle qualite - CT 14 min vs TT 9 min</t>
  </si>
  <si>
    <t xml:space="preserve">4</t>
  </si>
  <si>
    <t xml:space="preserve">Analyse 5 Pourquoi sur cause racine N1 (Industrie plastique)</t>
  </si>
  <si>
    <t xml:space="preserve">Equipe J2</t>
  </si>
  <si>
    <t xml:space="preserve">11h</t>
  </si>
  <si>
    <t xml:space="preserve">Cause racine : absence de gabarit de pre-reglage</t>
  </si>
  <si>
    <t xml:space="preserve">5</t>
  </si>
  <si>
    <t xml:space="preserve">Matrice Impact/Effort - selection des 5 actions J3</t>
  </si>
  <si>
    <t xml:space="preserve">5 actions Quick Win selectionnees - validees Sponsor</t>
  </si>
  <si>
    <t xml:space="preserve">  DO — Deployer les solutions</t>
  </si>
  <si>
    <t xml:space="preserve">6</t>
  </si>
  <si>
    <t xml:space="preserve">Installation gabarit de pre-reglage sur machine M7 (SMED)</t>
  </si>
  <si>
    <t xml:space="preserve">Cible : reduction reglages 35 min -&gt; 8 min</t>
  </si>
  <si>
    <t xml:space="preserve">7</t>
  </si>
  <si>
    <t xml:space="preserve">Reorganisation 5S poste d assemblage - shadow board outils</t>
  </si>
  <si>
    <t xml:space="preserve">Cible : distance operateur - 40% (500m -&gt; 300m/h)</t>
  </si>
  <si>
    <t xml:space="preserve">8</t>
  </si>
  <si>
    <t xml:space="preserve">Mise en place kanban consommables (bacs vides = signal appro)</t>
  </si>
  <si>
    <t xml:space="preserve">Champion + Log.</t>
  </si>
  <si>
    <t xml:space="preserve">Cible : ruptures consommables = 0</t>
  </si>
  <si>
    <t xml:space="preserve">9</t>
  </si>
  <si>
    <t xml:space="preserve">P2</t>
  </si>
  <si>
    <t xml:space="preserve">Redaction SOP montage Ref. A45 avec photos (avec l operateur)</t>
  </si>
  <si>
    <t xml:space="preserve">Qualite + Op.</t>
  </si>
  <si>
    <t xml:space="preserve">Cible : SOP affichee, plastifiee, signee J4</t>
  </si>
  <si>
    <t xml:space="preserve">10</t>
  </si>
  <si>
    <t xml:space="preserve">Mise en place tableau SQCDM atelier (management visuel)</t>
  </si>
  <si>
    <t xml:space="preserve">Cible : 5 indicateurs visibles - mis a jour quotidien</t>
  </si>
  <si>
    <t xml:space="preserve">11</t>
  </si>
  <si>
    <t xml:space="preserve">Formation croisee : 4 operateurs sur nouveau standard (2x2)</t>
  </si>
  <si>
    <t xml:space="preserve">Operateur senior</t>
  </si>
  <si>
    <t xml:space="preserve">15h</t>
  </si>
  <si>
    <t xml:space="preserve">Cible : 100% equipe formee avant J5</t>
  </si>
  <si>
    <t xml:space="preserve">  CHECK — Mesurer et valider</t>
  </si>
  <si>
    <t xml:space="preserve">12</t>
  </si>
  <si>
    <t xml:space="preserve">Mesure officielle Avant/Apres : TRS, temps cycle, 5S</t>
  </si>
  <si>
    <t xml:space="preserve">9h</t>
  </si>
  <si>
    <t xml:space="preserve">Cible : TRS +20 pts min., temps cycle -25%</t>
  </si>
  <si>
    <t xml:space="preserve">13</t>
  </si>
  <si>
    <t xml:space="preserve">Validation gains financiers avec CDG - PV de gains</t>
  </si>
  <si>
    <t xml:space="preserve">CDG + Sponsor</t>
  </si>
  <si>
    <t xml:space="preserve">Cible : &gt; 50 000 euros / an valides</t>
  </si>
  <si>
    <t xml:space="preserve">  ACT — Standardiser et etendre</t>
  </si>
  <si>
    <t xml:space="preserve">14</t>
  </si>
  <si>
    <t xml:space="preserve">P3</t>
  </si>
  <si>
    <t xml:space="preserve">Audit de maintien J+30 (sur grille 5S et MV)</t>
  </si>
  <si>
    <t xml:space="preserve">J+30</t>
  </si>
  <si>
    <t xml:space="preserve">8h</t>
  </si>
  <si>
    <t xml:space="preserve">Cible : Score 5S &gt; 3.5/4 maintenu</t>
  </si>
  <si>
    <t xml:space="preserve">15</t>
  </si>
  <si>
    <t xml:space="preserve">Extension aux postes 5-6-7 si resultats confirmes</t>
  </si>
  <si>
    <t xml:space="preserve">Equipe projet</t>
  </si>
  <si>
    <t xml:space="preserve">J+60</t>
  </si>
  <si>
    <t xml:space="preserve">0</t>
  </si>
  <si>
    <t xml:space="preserve">Cible : TRS global atelier &gt; 80%</t>
  </si>
  <si>
    <t xml:space="preserve">[Ajouter action ici]</t>
  </si>
  <si>
    <t xml:space="preserve">TABLEAU DE MESURES AVANT / APRES
Baseline J1 vs Resultats J5 - Validation CDG
Remplir Avant en J1 - Remplir Apres en J5</t>
  </si>
  <si>
    <t xml:space="preserve">Remplir la colonne AVANT en J1 (baseline). Remplir la colonne APRES en J5. L ecart est calcule automatiquement. Le CDG signe le PV de validation.</t>
  </si>
  <si>
    <t xml:space="preserve">INDICATEUR / KPI</t>
  </si>
  <si>
    <t xml:space="preserve">AVANT (Baseline J1)</t>
  </si>
  <si>
    <t xml:space="preserve">APRES (Mesure J5)</t>
  </si>
  <si>
    <t xml:space="preserve">ECART / GAIN</t>
  </si>
  <si>
    <t xml:space="preserve">METHODE DE MESURE ET SOURCE</t>
  </si>
  <si>
    <t xml:space="preserve">  KPI OPERATIONNELS</t>
  </si>
  <si>
    <t xml:space="preserve">Calcul D x P x Q - Donnees MES ou calcul terrain</t>
  </si>
  <si>
    <t xml:space="preserve">Chronometrage video - Moyenne de 3 changements</t>
  </si>
  <si>
    <t xml:space="preserve">10 cycles minimum - Calculer Min, Max, Moy, Cv</t>
  </si>
  <si>
    <t xml:space="preserve">Comptage pieces NC / Total produites sur 1 poste</t>
  </si>
  <si>
    <t xml:space="preserve">Comptage physique a heure fixe (meme heure J1 et J5)</t>
  </si>
  <si>
    <t xml:space="preserve">Spaghetti diagram - mesure au metro-ruban</t>
  </si>
  <si>
    <t xml:space="preserve">Grille audit 5S normalisee (onglet AUDIT 5S MV)</t>
  </si>
  <si>
    <t xml:space="preserve">  KPI QUALITE ET SECURITE</t>
  </si>
  <si>
    <t xml:space="preserve">Comptage sur production de reference (meme volume)</t>
  </si>
  <si>
    <t xml:space="preserve">Comptage sur 5 jours comparables avant/apres</t>
  </si>
  <si>
    <t xml:space="preserve">Historique HSE J-5 vs J+5 apres chantier</t>
  </si>
  <si>
    <t xml:space="preserve">  KPI FINANCIERS (valides CDG)</t>
  </si>
  <si>
    <t xml:space="preserve">Rebuts + retouches + HS + energie - formule CDG</t>
  </si>
  <si>
    <t xml:space="preserve">Capacite liberee x MCV - convention CDG</t>
  </si>
  <si>
    <t xml:space="preserve">VALIDATION DES GAINS - PROCES VERBAL</t>
  </si>
  <si>
    <t xml:space="preserve">Methodologie de calcul validee avec CDG le</t>
  </si>
  <si>
    <t xml:space="preserve">____________________</t>
  </si>
  <si>
    <t xml:space="preserve">Gains Hard Savings annuels certifies</t>
  </si>
  <si>
    <t xml:space="preserve">____________ euros HT / an</t>
  </si>
  <si>
    <t xml:space="preserve">Gains Soft Savings potentiels (convention CDG)</t>
  </si>
  <si>
    <t xml:space="preserve">TOTAL GAINS ANNUELS VALIDES</t>
  </si>
  <si>
    <t xml:space="preserve">Signataire CDG</t>
  </si>
  <si>
    <t xml:space="preserve">_______________________</t>
  </si>
  <si>
    <t xml:space="preserve">Signataire Sponsor</t>
  </si>
  <si>
    <t xml:space="preserve">Date de signature</t>
  </si>
  <si>
    <t xml:space="preserve">TABLEAU DE BORD CHANTIER
Kaizen Blitz 5 Jours - Suivi Temps Reel</t>
  </si>
  <si>
    <t xml:space="preserve">Tableau mis a jour automatiquement depuis les onglets PLANNING 5J et ISSUES LOG</t>
  </si>
  <si>
    <t xml:space="preserve">TACHES TERMINEES</t>
  </si>
  <si>
    <t xml:space="preserve">TACHES EN COURS</t>
  </si>
  <si>
    <t xml:space="preserve">ISSUES OUVERTES</t>
  </si>
  <si>
    <t xml:space="preserve">ISSUES ELEVE IMPACT</t>
  </si>
  <si>
    <t xml:space="preserve">taches completees</t>
  </si>
  <si>
    <t xml:space="preserve">en progression</t>
  </si>
  <si>
    <t xml:space="preserve">a resoudre</t>
  </si>
  <si>
    <t xml:space="preserve">impact eleve</t>
  </si>
  <si>
    <t xml:space="preserve">AVANCEMENT GLOBAL DU CHANTIER</t>
  </si>
  <si>
    <t xml:space="preserve">% AVANCEMENT MOYEN</t>
  </si>
  <si>
    <t xml:space="preserve">TOTAL ISSUES LOG</t>
  </si>
  <si>
    <t xml:space="preserve">GRILLE D'AUDIT 5S ET MANAGEMENT VISUEL
Audit J4 (base) - Audit J+30 - Audit J+60
Score max = 4 par critere. Total max = 40 (5S) + 32 (MV)</t>
  </si>
  <si>
    <t xml:space="preserve">Coter de 0 a 4 : 0=Absent 1=Partiel 2=Present non conforme 3=Conforme 4=Excellence. Score J4 = baseline. Comparer aux audits J+30 et J+60.</t>
  </si>
  <si>
    <t xml:space="preserve">CRITERE D'AUDIT</t>
  </si>
  <si>
    <t xml:space="preserve">J4
(base)</t>
  </si>
  <si>
    <t xml:space="preserve">EVOLUTION</t>
  </si>
  <si>
    <t xml:space="preserve">MAX</t>
  </si>
  <si>
    <t xml:space="preserve">OBSERVATIONS</t>
  </si>
  <si>
    <t xml:space="preserve">  5S — ORGANISATION DU LIEU DE TRAVAIL</t>
  </si>
  <si>
    <t xml:space="preserve">S1 SEIRI — Absence d objets inutiles sur le poste - Red Tag applique</t>
  </si>
  <si>
    <t xml:space="preserve">S1 SEIRI — Objets non etiquetes ou sans affectation claire</t>
  </si>
  <si>
    <t xml:space="preserve">S2 SEITON — Emplacements marques et codes couleur respectes</t>
  </si>
  <si>
    <t xml:space="preserve">S2 SEITON — Tous les outils accessibles en moins de 30 secondes</t>
  </si>
  <si>
    <t xml:space="preserve">S3 SEISO — Etat de proprete generale de la zone (sol, machines, postes)</t>
  </si>
  <si>
    <t xml:space="preserve">S3 SEISO — Sources de salissure identifiees et traitees a la source</t>
  </si>
  <si>
    <t xml:space="preserve">S4 SEIKETSU — Standards visuels de l etat cible affiches (photos reference)</t>
  </si>
  <si>
    <t xml:space="preserve">S4 SEIKETSU — Fiches de nettoyage et plans de controle visibles</t>
  </si>
  <si>
    <t xml:space="preserve">S5 SHITSUKE — Resultats d audit precedents affiches publiquement</t>
  </si>
  <si>
    <t xml:space="preserve">S5 SHITSUKE — Tendance d amelioration visible sur les 4 derniers audits</t>
  </si>
  <si>
    <t xml:space="preserve">  MANAGEMENT VISUEL</t>
  </si>
  <si>
    <t xml:space="preserve">MV Niv.1 — Instructions visuelles SOP affiches et a jour sur les postes</t>
  </si>
  <si>
    <t xml:space="preserve">MV Niv.1 — Indicateurs de cycle time et Takt Time visibles au poste</t>
  </si>
  <si>
    <t xml:space="preserve">MV Niv.1 — Systeme Andon operationnel (signal d appel fonctionne)</t>
  </si>
  <si>
    <t xml:space="preserve">MV Niv.2 — Tableau SQCDM complet et mis a jour selon frequence definie</t>
  </si>
  <si>
    <t xml:space="preserve">MV Niv.2 — Indicateur rouge = action documentee associee visible</t>
  </si>
  <si>
    <t xml:space="preserve">MV Niv.2 — Responsable nomme avec date de derniere mise a jour</t>
  </si>
  <si>
    <t xml:space="preserve">MV Niv.3 — Resultats Avant/Apres du chantier affiches et lisibles</t>
  </si>
  <si>
    <t xml:space="preserve">MV Niv.3 — Plan de suivi J+30/J+60/J+90 affiche et visible</t>
  </si>
  <si>
    <t xml:space="preserve">  TOTAL 5S (max 40)</t>
  </si>
  <si>
    <t xml:space="preserve">  TOTAL MANAGEMENT VISUEL (max 32)</t>
  </si>
  <si>
    <t xml:space="preserve">  TOTAL GENERAL (max 72)</t>
  </si>
  <si>
    <t xml:space="preserve">RAPPORT DE CLOTURE - CHANTIER KAIZEN BLITZ
Pret a imprimer - A distribuer sous 24h apres le J5</t>
  </si>
  <si>
    <t xml:space="preserve">IDENTIFICATION DU CHANTIER</t>
  </si>
  <si>
    <t xml:space="preserve">Entreprise / Site</t>
  </si>
  <si>
    <t xml:space="preserve">[a renseigner]</t>
  </si>
  <si>
    <t xml:space="preserve">Zone / Ligne transformee</t>
  </si>
  <si>
    <t xml:space="preserve">Dates J1-J5</t>
  </si>
  <si>
    <t xml:space="preserve">Champion interne</t>
  </si>
  <si>
    <t xml:space="preserve">Methodologie utilisee</t>
  </si>
  <si>
    <t xml:space="preserve">RESULTATS MESURES (Avant vs Apres)</t>
  </si>
  <si>
    <t xml:space="preserve">INDICATEUR</t>
  </si>
  <si>
    <t xml:space="preserve">AVANT</t>
  </si>
  <si>
    <t xml:space="preserve">APRES</t>
  </si>
  <si>
    <t xml:space="preserve">GAIN</t>
  </si>
  <si>
    <t xml:space="preserve">TRS / OEE (%)</t>
  </si>
  <si>
    <t xml:space="preserve">Temps changement (min)</t>
  </si>
  <si>
    <t xml:space="preserve">Taux rebut (%)</t>
  </si>
  <si>
    <t xml:space="preserve">WIP (nb pieces)</t>
  </si>
  <si>
    <t xml:space="preserve">Score 5S (/40)</t>
  </si>
  <si>
    <t xml:space="preserve">Gains valides (euros/an)</t>
  </si>
  <si>
    <t xml:space="preserve">TOP 5 ACTIONS REALISEES</t>
  </si>
  <si>
    <t xml:space="preserve">1.</t>
  </si>
  <si>
    <t xml:space="preserve">[Action 1]</t>
  </si>
  <si>
    <t xml:space="preserve">2.</t>
  </si>
  <si>
    <t xml:space="preserve">[Action 2]</t>
  </si>
  <si>
    <t xml:space="preserve">3.</t>
  </si>
  <si>
    <t xml:space="preserve">[Action 3]</t>
  </si>
  <si>
    <t xml:space="preserve">4.</t>
  </si>
  <si>
    <t xml:space="preserve">[Action 4]</t>
  </si>
  <si>
    <t xml:space="preserve">5.</t>
  </si>
  <si>
    <t xml:space="preserve">[Action 5]</t>
  </si>
  <si>
    <t xml:space="preserve">PLAN DE SUITE - POST CHANTIER</t>
  </si>
  <si>
    <t xml:space="preserve">J+30 : Date audit de maintien</t>
  </si>
  <si>
    <t xml:space="preserve">[JJ/MM/AAAA]</t>
  </si>
  <si>
    <t xml:space="preserve">Auditeur: Champion + Qualite</t>
  </si>
  <si>
    <t xml:space="preserve">J+60 : Verification KPI</t>
  </si>
  <si>
    <t xml:space="preserve">Responsable: Champion</t>
  </si>
  <si>
    <t xml:space="preserve">J+90 : Bilan final + extension</t>
  </si>
  <si>
    <t xml:space="preserve">Responsable: Consultant + Champion</t>
  </si>
  <si>
    <t xml:space="preserve">Relais interne nomme</t>
  </si>
  <si>
    <t xml:space="preserve">[Prenom NOM]</t>
  </si>
  <si>
    <t xml:space="preserve">Poste: [Fonction]</t>
  </si>
  <si>
    <t xml:space="preserve">SIGNATURES ET VALIDATION OFFICIELLE</t>
  </si>
  <si>
    <t xml:space="preserve">SPONSOR (Direction)</t>
  </si>
  <si>
    <t xml:space="preserve">CDG (Gains certifies)</t>
  </si>
  <si>
    <t xml:space="preserve">LEADER KAIZEN (Consultant)</t>
  </si>
  <si>
    <t xml:space="preserve">CHAMPION INTERNE</t>
  </si>
  <si>
    <t xml:space="preserve">Nom : __________________
Date : __________________
Signature :</t>
  </si>
  <si>
    <t xml:space="preserve">Documents joints : [ ] Photos Avant/Apres  [ ] SOP plastifiees  [ ] PV gains CDG  [ ] Plan de suivi J+30/60/90  [ ] Certificats equipe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</si>
</sst>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\%"/>
    <numFmt numFmtId="166" formatCode="General"/>
    <numFmt numFmtId="167" formatCode="0.0\%"/>
  </numFmts>
  <fonts count="4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b val="true"/>
      <sz val="10"/>
      <color rgb="FF0D1B2A"/>
      <name val="Calibri"/>
      <family val="0"/>
      <charset val="1"/>
    </font>
    <font>
      <sz val="10"/>
      <color rgb="FF0000FF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i val="true"/>
      <sz val="9"/>
      <color rgb="FF4A5568"/>
      <name val="Calibri"/>
      <family val="0"/>
      <charset val="1"/>
    </font>
    <font>
      <i val="true"/>
      <sz val="9"/>
      <color rgb="FF0000FF"/>
      <name val="Calibri"/>
      <family val="0"/>
      <charset val="1"/>
    </font>
    <font>
      <sz val="9"/>
      <color rgb="FF0D1B2A"/>
      <name val="Calibri"/>
      <family val="0"/>
      <charset val="1"/>
    </font>
    <font>
      <sz val="9"/>
      <color rgb="FF4A5568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24"/>
      <color rgb="FFFFFFFF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b val="true"/>
      <sz val="9"/>
      <color rgb="FF4A5568"/>
      <name val="Calibri"/>
      <family val="0"/>
      <charset val="1"/>
    </font>
    <font>
      <i val="true"/>
      <sz val="9"/>
      <color rgb="FF2D7D46"/>
      <name val="Calibri"/>
      <family val="0"/>
      <charset val="1"/>
    </font>
    <font>
      <sz val="9"/>
      <color rgb="FF2C7873"/>
      <name val="Calibri"/>
      <family val="0"/>
      <charset val="1"/>
    </font>
    <font>
      <sz val="9"/>
      <color rgb="FF0000FF"/>
      <name val="Calibri"/>
      <family val="0"/>
      <charset val="1"/>
    </font>
    <font>
      <b val="true"/>
      <sz val="22"/>
      <color rgb="FFFFFFFF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i val="true"/>
      <sz val="8"/>
      <color rgb="FF2D7D46"/>
      <name val="Calibri"/>
      <family val="0"/>
      <charset val="1"/>
    </font>
    <font>
      <i val="true"/>
      <sz val="9"/>
      <color rgb="FF2E6DA4"/>
      <name val="Calibri"/>
      <family val="0"/>
      <charset val="1"/>
    </font>
    <font>
      <sz val="10"/>
      <color rgb="FF0D1B2A"/>
      <name val="Calibri"/>
      <family val="0"/>
      <charset val="1"/>
    </font>
    <font>
      <b val="true"/>
      <sz val="12"/>
      <color rgb="FF0000FF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i val="true"/>
      <sz val="8"/>
      <color rgb="FF4A5568"/>
      <name val="Calibri"/>
      <family val="0"/>
      <charset val="1"/>
    </font>
    <font>
      <sz val="11"/>
      <color rgb="FF2E6DA4"/>
      <name val="Calibri"/>
      <family val="0"/>
      <charset val="1"/>
    </font>
    <font>
      <b val="true"/>
      <sz val="11"/>
      <color rgb="FFC8963E"/>
      <name val="Calibri"/>
      <family val="0"/>
      <charset val="1"/>
    </font>
    <font>
      <i val="true"/>
      <sz val="10"/>
      <color rgb="FFB45309"/>
      <name val="Calibri"/>
      <family val="0"/>
      <charset val="1"/>
    </font>
    <font>
      <b val="true"/>
      <sz val="36"/>
      <color rgb="FFFFFFFF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28"/>
      <color rgb="FFFFFFFF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3"/>
      <color rgb="FFFFFFFF"/>
      <name val="Calibri"/>
      <family val="0"/>
      <charset val="1"/>
    </font>
    <font>
      <b val="true"/>
      <sz val="15"/>
      <color rgb="FFFFFFFF"/>
      <name val="Calibri"/>
      <family val="0"/>
      <charset val="1"/>
    </font>
    <font>
      <sz val="10"/>
      <color rgb="FF2C7873"/>
      <name val="Calibri"/>
      <family val="0"/>
      <charset val="1"/>
    </font>
  </fonts>
  <fills count="17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EBF5EB"/>
      </patternFill>
    </fill>
    <fill>
      <patternFill patternType="solid">
        <fgColor rgb="FFFFFFFF"/>
        <bgColor rgb="FFFFF8EB"/>
      </patternFill>
    </fill>
    <fill>
      <patternFill patternType="solid">
        <fgColor rgb="FFE07B39"/>
        <bgColor rgb="FFC8963E"/>
      </patternFill>
    </fill>
    <fill>
      <patternFill patternType="solid">
        <fgColor rgb="FFC53030"/>
        <bgColor rgb="FF993366"/>
      </patternFill>
    </fill>
    <fill>
      <patternFill patternType="solid">
        <fgColor rgb="FF2D7D46"/>
        <bgColor rgb="FF2C7873"/>
      </patternFill>
    </fill>
    <fill>
      <patternFill patternType="solid">
        <fgColor rgb="FF2E6DA4"/>
        <bgColor rgb="FF2C7873"/>
      </patternFill>
    </fill>
    <fill>
      <patternFill patternType="solid">
        <fgColor rgb="FF2C7873"/>
        <bgColor rgb="FF2D7D46"/>
      </patternFill>
    </fill>
    <fill>
      <patternFill patternType="solid">
        <fgColor rgb="FF5B4A8A"/>
        <bgColor rgb="FF4A5568"/>
      </patternFill>
    </fill>
    <fill>
      <patternFill patternType="solid">
        <fgColor rgb="FFB45309"/>
        <bgColor rgb="FFC53030"/>
      </patternFill>
    </fill>
    <fill>
      <patternFill patternType="solid">
        <fgColor rgb="FFFFF8EB"/>
        <bgColor rgb="FFF4F6F9"/>
      </patternFill>
    </fill>
    <fill>
      <patternFill patternType="solid">
        <fgColor rgb="FFD6E8F7"/>
        <bgColor rgb="FFD1D9E6"/>
      </patternFill>
    </fill>
    <fill>
      <patternFill patternType="solid">
        <fgColor rgb="FFEBF5EB"/>
        <bgColor rgb="FFF4F6F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  <border diagonalUp="false" diagonalDown="false">
      <left style="thin">
        <color rgb="FFC8963E"/>
      </left>
      <right style="thin">
        <color rgb="FFC8963E"/>
      </right>
      <top style="thin">
        <color rgb="FFC8963E"/>
      </top>
      <bottom style="thin">
        <color rgb="FFC8963E"/>
      </bottom>
      <diagonal/>
    </border>
    <border diagonalUp="false" diagonalDown="false">
      <left style="medium">
        <color rgb="FF2C7873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medium">
        <color rgb="FF2E6DA4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1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4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9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1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0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0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1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5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5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1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1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8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5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6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9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9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3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8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C0C0C0"/>
      <rgbColor rgb="FF808080"/>
      <rgbColor rgb="FF9999FF"/>
      <rgbColor rgb="FFC53030"/>
      <rgbColor rgb="FFFFF8EB"/>
      <rgbColor rgb="FFD6E8F7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5EB"/>
      <rgbColor rgb="FFF4F6F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8963E"/>
      <rgbColor rgb="FFFF6600"/>
      <rgbColor rgb="FF5B4A8A"/>
      <rgbColor rgb="FF969696"/>
      <rgbColor rgb="FF1B3A5C"/>
      <rgbColor rgb="FF2D7D46"/>
      <rgbColor rgb="FF0D1B2A"/>
      <rgbColor rgb="FF333300"/>
      <rgbColor rgb="FFB45309"/>
      <rgbColor rgb="FF993366"/>
      <rgbColor rgb="FF4A556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"/>
    <col collapsed="false" customWidth="true" hidden="false" outlineLevel="0" max="3" min="3" style="1" width="50"/>
    <col collapsed="false" customWidth="true" hidden="false" outlineLevel="0" max="4" min="4" style="1" width="18"/>
    <col collapsed="false" customWidth="true" hidden="false" outlineLevel="0" max="5" min="5" style="1" width="2"/>
  </cols>
  <sheetData>
    <row r="2" customFormat="false" ht="36" hidden="false" customHeight="true" outlineLevel="0" collapsed="false">
      <c r="B2" s="2" t="s">
        <v>0</v>
      </c>
      <c r="C2" s="2"/>
      <c r="D2" s="2"/>
    </row>
    <row r="3" customFormat="false" ht="36" hidden="false" customHeight="true" outlineLevel="0" collapsed="false">
      <c r="B3" s="2"/>
      <c r="C3" s="2"/>
      <c r="D3" s="2"/>
    </row>
    <row r="4" customFormat="false" ht="36" hidden="false" customHeight="true" outlineLevel="0" collapsed="false">
      <c r="B4" s="2"/>
      <c r="C4" s="2"/>
      <c r="D4" s="2"/>
    </row>
    <row r="5" customFormat="false" ht="36" hidden="false" customHeight="true" outlineLevel="0" collapsed="false">
      <c r="B5" s="2"/>
      <c r="C5" s="2"/>
      <c r="D5" s="2"/>
    </row>
    <row r="6" customFormat="false" ht="36" hidden="false" customHeight="true" outlineLevel="0" collapsed="false">
      <c r="B6" s="2"/>
      <c r="C6" s="2"/>
      <c r="D6" s="2"/>
    </row>
    <row r="7" customFormat="false" ht="36" hidden="false" customHeight="true" outlineLevel="0" collapsed="false">
      <c r="B7" s="2"/>
      <c r="C7" s="2"/>
      <c r="D7" s="2"/>
    </row>
    <row r="8" customFormat="false" ht="36" hidden="false" customHeight="true" outlineLevel="0" collapsed="false">
      <c r="B8" s="2"/>
      <c r="C8" s="2"/>
      <c r="D8" s="2"/>
    </row>
    <row r="9" customFormat="false" ht="21.75" hidden="false" customHeight="true" outlineLevel="0" collapsed="false">
      <c r="B9" s="3" t="s">
        <v>1</v>
      </c>
      <c r="C9" s="3"/>
      <c r="D9" s="3"/>
    </row>
    <row r="11" customFormat="false" ht="25.5" hidden="false" customHeight="true" outlineLevel="0" collapsed="false">
      <c r="B11" s="4" t="s">
        <v>2</v>
      </c>
      <c r="C11" s="4"/>
    </row>
    <row r="12" customFormat="false" ht="21.75" hidden="false" customHeight="true" outlineLevel="0" collapsed="false">
      <c r="B12" s="5" t="s">
        <v>3</v>
      </c>
      <c r="C12" s="6" t="s">
        <v>4</v>
      </c>
    </row>
    <row r="13" customFormat="false" ht="21.75" hidden="false" customHeight="true" outlineLevel="0" collapsed="false">
      <c r="B13" s="7" t="s">
        <v>5</v>
      </c>
      <c r="C13" s="8" t="s">
        <v>6</v>
      </c>
    </row>
    <row r="14" customFormat="false" ht="21.75" hidden="false" customHeight="true" outlineLevel="0" collapsed="false">
      <c r="B14" s="9" t="s">
        <v>7</v>
      </c>
      <c r="C14" s="6" t="s">
        <v>8</v>
      </c>
    </row>
    <row r="15" customFormat="false" ht="21.75" hidden="false" customHeight="true" outlineLevel="0" collapsed="false">
      <c r="B15" s="10" t="s">
        <v>9</v>
      </c>
      <c r="C15" s="8" t="s">
        <v>10</v>
      </c>
    </row>
    <row r="16" customFormat="false" ht="21.75" hidden="false" customHeight="true" outlineLevel="0" collapsed="false">
      <c r="B16" s="11" t="s">
        <v>11</v>
      </c>
      <c r="C16" s="6" t="s">
        <v>12</v>
      </c>
    </row>
    <row r="17" customFormat="false" ht="21.75" hidden="false" customHeight="true" outlineLevel="0" collapsed="false">
      <c r="B17" s="12" t="s">
        <v>13</v>
      </c>
      <c r="C17" s="8" t="s">
        <v>14</v>
      </c>
    </row>
    <row r="18" customFormat="false" ht="21.75" hidden="false" customHeight="true" outlineLevel="0" collapsed="false">
      <c r="B18" s="13" t="s">
        <v>15</v>
      </c>
      <c r="C18" s="6" t="s">
        <v>16</v>
      </c>
    </row>
    <row r="19" customFormat="false" ht="21.75" hidden="false" customHeight="true" outlineLevel="0" collapsed="false">
      <c r="B19" s="14" t="s">
        <v>17</v>
      </c>
      <c r="C19" s="8" t="s">
        <v>18</v>
      </c>
    </row>
    <row r="20" customFormat="false" ht="21.75" hidden="false" customHeight="true" outlineLevel="0" collapsed="false">
      <c r="B20" s="15" t="s">
        <v>19</v>
      </c>
      <c r="C20" s="6" t="s">
        <v>20</v>
      </c>
    </row>
  </sheetData>
  <mergeCells count="3">
    <mergeCell ref="B2:D8"/>
    <mergeCell ref="B9:D9"/>
    <mergeCell ref="B11:C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3A5C"/>
    <pageSetUpPr fitToPage="false"/>
  </sheetPr>
  <dimension ref="A1:L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22"/>
    <col collapsed="false" customWidth="true" hidden="false" outlineLevel="0" max="3" min="3" style="1" width="28"/>
    <col collapsed="false" customWidth="true" hidden="false" outlineLevel="0" max="4" min="4" style="1" width="22"/>
  </cols>
  <sheetData>
    <row r="1" customFormat="false" ht="31.5" hidden="false" customHeight="true" outlineLevel="0" collapsed="false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customFormat="false" ht="31.5" hidden="false" customHeight="true" outlineLevel="0" collapsed="false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customFormat="false" ht="25.5" hidden="false" customHeight="true" outlineLevel="0" collapsed="false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customFormat="false" ht="25.5" hidden="false" customHeight="true" outlineLevel="0" collapsed="false">
      <c r="A4" s="4" t="s">
        <v>22</v>
      </c>
      <c r="B4" s="4"/>
      <c r="C4" s="4"/>
      <c r="D4" s="4"/>
    </row>
    <row r="5" customFormat="false" ht="21.75" hidden="false" customHeight="true" outlineLevel="0" collapsed="false">
      <c r="A5" s="17" t="s">
        <v>23</v>
      </c>
      <c r="B5" s="18"/>
      <c r="C5" s="18"/>
      <c r="D5" s="18"/>
    </row>
    <row r="6" customFormat="false" ht="21.75" hidden="false" customHeight="true" outlineLevel="0" collapsed="false">
      <c r="A6" s="19" t="s">
        <v>24</v>
      </c>
      <c r="B6" s="18"/>
      <c r="C6" s="18"/>
      <c r="D6" s="18"/>
    </row>
    <row r="7" customFormat="false" ht="21.75" hidden="false" customHeight="true" outlineLevel="0" collapsed="false">
      <c r="A7" s="17" t="s">
        <v>25</v>
      </c>
      <c r="B7" s="18"/>
      <c r="C7" s="18"/>
      <c r="D7" s="18"/>
    </row>
    <row r="8" customFormat="false" ht="21.75" hidden="false" customHeight="true" outlineLevel="0" collapsed="false">
      <c r="A8" s="19" t="s">
        <v>26</v>
      </c>
      <c r="B8" s="18"/>
      <c r="C8" s="18"/>
      <c r="D8" s="18"/>
    </row>
    <row r="9" customFormat="false" ht="21.75" hidden="false" customHeight="true" outlineLevel="0" collapsed="false">
      <c r="A9" s="17" t="s">
        <v>27</v>
      </c>
      <c r="B9" s="18"/>
      <c r="C9" s="18"/>
      <c r="D9" s="18"/>
    </row>
    <row r="10" customFormat="false" ht="21.75" hidden="false" customHeight="true" outlineLevel="0" collapsed="false">
      <c r="A10" s="19" t="s">
        <v>28</v>
      </c>
      <c r="B10" s="18"/>
      <c r="C10" s="18"/>
      <c r="D10" s="18"/>
    </row>
    <row r="11" customFormat="false" ht="21.75" hidden="false" customHeight="true" outlineLevel="0" collapsed="false">
      <c r="A11" s="17" t="s">
        <v>29</v>
      </c>
      <c r="B11" s="18"/>
      <c r="C11" s="18"/>
      <c r="D11" s="18"/>
    </row>
    <row r="12" customFormat="false" ht="21.75" hidden="false" customHeight="true" outlineLevel="0" collapsed="false">
      <c r="A12" s="19" t="s">
        <v>30</v>
      </c>
      <c r="B12" s="18"/>
      <c r="C12" s="18"/>
      <c r="D12" s="18"/>
    </row>
    <row r="14" customFormat="false" ht="25.5" hidden="false" customHeight="true" outlineLevel="0" collapsed="false">
      <c r="A14" s="20" t="s">
        <v>31</v>
      </c>
      <c r="B14" s="20"/>
      <c r="C14" s="20"/>
      <c r="D14" s="20"/>
    </row>
    <row r="15" customFormat="false" ht="24" hidden="false" customHeight="true" outlineLevel="0" collapsed="false">
      <c r="A15" s="21" t="s">
        <v>32</v>
      </c>
      <c r="B15" s="21" t="s">
        <v>33</v>
      </c>
      <c r="C15" s="21" t="s">
        <v>34</v>
      </c>
      <c r="D15" s="21" t="s">
        <v>35</v>
      </c>
    </row>
    <row r="16" customFormat="false" ht="21.75" hidden="false" customHeight="true" outlineLevel="0" collapsed="false">
      <c r="A16" s="17" t="s">
        <v>36</v>
      </c>
      <c r="B16" s="18"/>
      <c r="C16" s="22" t="s">
        <v>37</v>
      </c>
      <c r="D16" s="23" t="s">
        <v>38</v>
      </c>
    </row>
    <row r="17" customFormat="false" ht="21.75" hidden="false" customHeight="true" outlineLevel="0" collapsed="false">
      <c r="A17" s="19" t="s">
        <v>39</v>
      </c>
      <c r="B17" s="18"/>
      <c r="C17" s="24" t="s">
        <v>40</v>
      </c>
      <c r="D17" s="25" t="s">
        <v>41</v>
      </c>
    </row>
    <row r="18" customFormat="false" ht="21.75" hidden="false" customHeight="true" outlineLevel="0" collapsed="false">
      <c r="A18" s="17" t="s">
        <v>42</v>
      </c>
      <c r="B18" s="18"/>
      <c r="C18" s="22" t="s">
        <v>43</v>
      </c>
      <c r="D18" s="23" t="s">
        <v>38</v>
      </c>
    </row>
    <row r="19" customFormat="false" ht="21.75" hidden="false" customHeight="true" outlineLevel="0" collapsed="false">
      <c r="A19" s="19" t="s">
        <v>44</v>
      </c>
      <c r="B19" s="18"/>
      <c r="C19" s="24" t="s">
        <v>43</v>
      </c>
      <c r="D19" s="25" t="s">
        <v>38</v>
      </c>
    </row>
    <row r="20" customFormat="false" ht="21.75" hidden="false" customHeight="true" outlineLevel="0" collapsed="false">
      <c r="A20" s="17" t="s">
        <v>45</v>
      </c>
      <c r="B20" s="18"/>
      <c r="C20" s="22" t="s">
        <v>43</v>
      </c>
      <c r="D20" s="23" t="s">
        <v>38</v>
      </c>
    </row>
    <row r="21" customFormat="false" ht="21.75" hidden="false" customHeight="true" outlineLevel="0" collapsed="false">
      <c r="A21" s="19" t="s">
        <v>46</v>
      </c>
      <c r="B21" s="18"/>
      <c r="C21" s="24" t="s">
        <v>47</v>
      </c>
      <c r="D21" s="25" t="s">
        <v>48</v>
      </c>
    </row>
    <row r="22" customFormat="false" ht="21.75" hidden="false" customHeight="true" outlineLevel="0" collapsed="false">
      <c r="A22" s="17" t="s">
        <v>49</v>
      </c>
      <c r="B22" s="18"/>
      <c r="C22" s="22" t="s">
        <v>50</v>
      </c>
      <c r="D22" s="23" t="s">
        <v>51</v>
      </c>
    </row>
    <row r="23" customFormat="false" ht="21.75" hidden="false" customHeight="true" outlineLevel="0" collapsed="false">
      <c r="A23" s="19" t="s">
        <v>52</v>
      </c>
      <c r="B23" s="18"/>
      <c r="C23" s="24" t="s">
        <v>53</v>
      </c>
      <c r="D23" s="25" t="s">
        <v>54</v>
      </c>
    </row>
    <row r="24" customFormat="false" ht="21.75" hidden="false" customHeight="true" outlineLevel="0" collapsed="false">
      <c r="A24" s="17" t="s">
        <v>55</v>
      </c>
      <c r="B24" s="18"/>
      <c r="C24" s="22" t="s">
        <v>56</v>
      </c>
      <c r="D24" s="23" t="s">
        <v>57</v>
      </c>
    </row>
    <row r="26" customFormat="false" ht="25.5" hidden="false" customHeight="true" outlineLevel="0" collapsed="false">
      <c r="A26" s="26" t="s">
        <v>58</v>
      </c>
      <c r="B26" s="26"/>
      <c r="C26" s="26"/>
      <c r="D26" s="26"/>
    </row>
    <row r="27" customFormat="false" ht="27.75" hidden="false" customHeight="true" outlineLevel="0" collapsed="false">
      <c r="A27" s="17" t="s">
        <v>59</v>
      </c>
      <c r="B27" s="27" t="s">
        <v>60</v>
      </c>
      <c r="C27" s="27"/>
      <c r="D27" s="27"/>
    </row>
    <row r="28" customFormat="false" ht="27.75" hidden="false" customHeight="true" outlineLevel="0" collapsed="false">
      <c r="A28" s="19" t="s">
        <v>61</v>
      </c>
      <c r="B28" s="27" t="s">
        <v>62</v>
      </c>
      <c r="C28" s="27"/>
      <c r="D28" s="27"/>
    </row>
    <row r="29" customFormat="false" ht="27.75" hidden="false" customHeight="true" outlineLevel="0" collapsed="false">
      <c r="A29" s="17" t="s">
        <v>63</v>
      </c>
      <c r="B29" s="27" t="s">
        <v>64</v>
      </c>
      <c r="C29" s="27"/>
      <c r="D29" s="27"/>
    </row>
    <row r="30" customFormat="false" ht="27.75" hidden="false" customHeight="true" outlineLevel="0" collapsed="false">
      <c r="A30" s="19" t="s">
        <v>65</v>
      </c>
      <c r="B30" s="27" t="s">
        <v>66</v>
      </c>
      <c r="C30" s="27"/>
      <c r="D30" s="27"/>
    </row>
    <row r="31" customFormat="false" ht="27.75" hidden="false" customHeight="true" outlineLevel="0" collapsed="false">
      <c r="A31" s="17" t="s">
        <v>67</v>
      </c>
      <c r="B31" s="27" t="s">
        <v>68</v>
      </c>
      <c r="C31" s="27"/>
      <c r="D31" s="27"/>
    </row>
    <row r="32" customFormat="false" ht="27.75" hidden="false" customHeight="true" outlineLevel="0" collapsed="false">
      <c r="A32" s="19" t="s">
        <v>29</v>
      </c>
      <c r="B32" s="27" t="s">
        <v>69</v>
      </c>
      <c r="C32" s="27"/>
      <c r="D32" s="27"/>
    </row>
  </sheetData>
  <mergeCells count="18">
    <mergeCell ref="A1:L3"/>
    <mergeCell ref="A4:D4"/>
    <mergeCell ref="B5:D5"/>
    <mergeCell ref="B6:D6"/>
    <mergeCell ref="B7:D7"/>
    <mergeCell ref="B8:D8"/>
    <mergeCell ref="B9:D9"/>
    <mergeCell ref="B10:D10"/>
    <mergeCell ref="B11:D11"/>
    <mergeCell ref="B12:D12"/>
    <mergeCell ref="A14:D14"/>
    <mergeCell ref="A26:D26"/>
    <mergeCell ref="B27:D27"/>
    <mergeCell ref="B28:D28"/>
    <mergeCell ref="B29:D29"/>
    <mergeCell ref="B30:D30"/>
    <mergeCell ref="B31:D31"/>
    <mergeCell ref="B32:D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07B39"/>
    <pageSetUpPr fitToPage="false"/>
  </sheetPr>
  <dimension ref="A1:L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26"/>
    <col collapsed="false" customWidth="true" hidden="false" outlineLevel="0" max="3" min="3" style="1" width="18"/>
    <col collapsed="false" customWidth="true" hidden="false" outlineLevel="0" max="4" min="4" style="1" width="30"/>
    <col collapsed="false" customWidth="true" hidden="false" outlineLevel="0" max="5" min="5" style="1" width="18"/>
    <col collapsed="false" customWidth="true" hidden="false" outlineLevel="0" max="6" min="6" style="1" width="12"/>
  </cols>
  <sheetData>
    <row r="1" customFormat="false" ht="31.5" hidden="false" customHeight="true" outlineLevel="0" collapsed="false">
      <c r="A1" s="28" t="s">
        <v>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customFormat="false" ht="31.5" hidden="false" customHeight="true" outlineLevel="0" collapsed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customFormat="false" ht="25.5" hidden="false" customHeight="true" outlineLevel="0" collapsed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customFormat="false" ht="30" hidden="false" customHeight="true" outlineLevel="0" collapsed="false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</row>
    <row r="5" customFormat="false" ht="21.75" hidden="false" customHeight="true" outlineLevel="0" collapsed="false">
      <c r="A5" s="30" t="s">
        <v>77</v>
      </c>
      <c r="B5" s="31" t="s">
        <v>78</v>
      </c>
      <c r="C5" s="23" t="s">
        <v>36</v>
      </c>
      <c r="D5" s="32" t="s">
        <v>79</v>
      </c>
      <c r="E5" s="33" t="n">
        <v>0</v>
      </c>
      <c r="F5" s="34" t="str">
        <f aca="false">IF(E5=100,"TERMINE",IF(E5&gt;0,"EN COURS","A FAIRE"))</f>
        <v>A FAIRE</v>
      </c>
    </row>
    <row r="6" customFormat="false" ht="21.75" hidden="false" customHeight="true" outlineLevel="0" collapsed="false">
      <c r="A6" s="30" t="s">
        <v>77</v>
      </c>
      <c r="B6" s="35" t="s">
        <v>80</v>
      </c>
      <c r="C6" s="25" t="s">
        <v>81</v>
      </c>
      <c r="D6" s="36" t="s">
        <v>82</v>
      </c>
      <c r="E6" s="33" t="n">
        <v>0</v>
      </c>
      <c r="F6" s="37" t="str">
        <f aca="false">IF(E6=100,"TERMINE",IF(E6&gt;0,"EN COURS","A FAIRE"))</f>
        <v>A FAIRE</v>
      </c>
    </row>
    <row r="7" customFormat="false" ht="21.75" hidden="false" customHeight="true" outlineLevel="0" collapsed="false">
      <c r="A7" s="30" t="s">
        <v>77</v>
      </c>
      <c r="B7" s="31" t="s">
        <v>83</v>
      </c>
      <c r="C7" s="23" t="s">
        <v>81</v>
      </c>
      <c r="D7" s="32" t="s">
        <v>84</v>
      </c>
      <c r="E7" s="33" t="n">
        <v>0</v>
      </c>
      <c r="F7" s="34" t="str">
        <f aca="false">IF(E7=100,"TERMINE",IF(E7&gt;0,"EN COURS","A FAIRE"))</f>
        <v>A FAIRE</v>
      </c>
    </row>
    <row r="8" customFormat="false" ht="21.75" hidden="false" customHeight="true" outlineLevel="0" collapsed="false">
      <c r="A8" s="30" t="s">
        <v>77</v>
      </c>
      <c r="B8" s="35" t="s">
        <v>85</v>
      </c>
      <c r="C8" s="25" t="s">
        <v>36</v>
      </c>
      <c r="D8" s="36" t="s">
        <v>86</v>
      </c>
      <c r="E8" s="33" t="n">
        <v>0</v>
      </c>
      <c r="F8" s="37" t="str">
        <f aca="false">IF(E8=100,"TERMINE",IF(E8&gt;0,"EN COURS","A FAIRE"))</f>
        <v>A FAIRE</v>
      </c>
    </row>
    <row r="9" customFormat="false" ht="21.75" hidden="false" customHeight="true" outlineLevel="0" collapsed="false">
      <c r="A9" s="30" t="s">
        <v>77</v>
      </c>
      <c r="B9" s="31" t="s">
        <v>87</v>
      </c>
      <c r="C9" s="23" t="s">
        <v>88</v>
      </c>
      <c r="D9" s="32" t="s">
        <v>89</v>
      </c>
      <c r="E9" s="33" t="n">
        <v>0</v>
      </c>
      <c r="F9" s="34" t="str">
        <f aca="false">IF(E9=100,"TERMINE",IF(E9&gt;0,"EN COURS","A FAIRE"))</f>
        <v>A FAIRE</v>
      </c>
    </row>
    <row r="10" customFormat="false" ht="21.75" hidden="false" customHeight="true" outlineLevel="0" collapsed="false">
      <c r="A10" s="30" t="s">
        <v>77</v>
      </c>
      <c r="B10" s="35" t="s">
        <v>90</v>
      </c>
      <c r="C10" s="25" t="s">
        <v>36</v>
      </c>
      <c r="D10" s="36" t="s">
        <v>91</v>
      </c>
      <c r="E10" s="33" t="n">
        <v>0</v>
      </c>
      <c r="F10" s="37" t="str">
        <f aca="false">IF(E10=100,"TERMINE",IF(E10&gt;0,"EN COURS","A FAIRE"))</f>
        <v>A FAIRE</v>
      </c>
    </row>
    <row r="11" customFormat="false" ht="21.75" hidden="false" customHeight="true" outlineLevel="0" collapsed="false">
      <c r="A11" s="38" t="s">
        <v>92</v>
      </c>
      <c r="B11" s="31" t="s">
        <v>93</v>
      </c>
      <c r="C11" s="23" t="s">
        <v>81</v>
      </c>
      <c r="D11" s="32" t="s">
        <v>94</v>
      </c>
      <c r="E11" s="33" t="n">
        <v>0</v>
      </c>
      <c r="F11" s="34" t="str">
        <f aca="false">IF(E11=100,"TERMINE",IF(E11&gt;0,"EN COURS","A FAIRE"))</f>
        <v>A FAIRE</v>
      </c>
    </row>
    <row r="12" customFormat="false" ht="21.75" hidden="false" customHeight="true" outlineLevel="0" collapsed="false">
      <c r="A12" s="38" t="s">
        <v>92</v>
      </c>
      <c r="B12" s="35" t="s">
        <v>95</v>
      </c>
      <c r="C12" s="25" t="s">
        <v>88</v>
      </c>
      <c r="D12" s="36" t="s">
        <v>96</v>
      </c>
      <c r="E12" s="33" t="n">
        <v>0</v>
      </c>
      <c r="F12" s="37" t="str">
        <f aca="false">IF(E12=100,"TERMINE",IF(E12&gt;0,"EN COURS","A FAIRE"))</f>
        <v>A FAIRE</v>
      </c>
    </row>
    <row r="13" customFormat="false" ht="21.75" hidden="false" customHeight="true" outlineLevel="0" collapsed="false">
      <c r="A13" s="38" t="s">
        <v>92</v>
      </c>
      <c r="B13" s="31" t="s">
        <v>97</v>
      </c>
      <c r="C13" s="23" t="s">
        <v>81</v>
      </c>
      <c r="D13" s="32" t="s">
        <v>98</v>
      </c>
      <c r="E13" s="33" t="n">
        <v>0</v>
      </c>
      <c r="F13" s="34" t="str">
        <f aca="false">IF(E13=100,"TERMINE",IF(E13&gt;0,"EN COURS","A FAIRE"))</f>
        <v>A FAIRE</v>
      </c>
    </row>
    <row r="14" customFormat="false" ht="21.75" hidden="false" customHeight="true" outlineLevel="0" collapsed="false">
      <c r="A14" s="38" t="s">
        <v>92</v>
      </c>
      <c r="B14" s="35" t="s">
        <v>99</v>
      </c>
      <c r="C14" s="25" t="s">
        <v>36</v>
      </c>
      <c r="D14" s="36" t="s">
        <v>100</v>
      </c>
      <c r="E14" s="33" t="n">
        <v>0</v>
      </c>
      <c r="F14" s="37" t="str">
        <f aca="false">IF(E14=100,"TERMINE",IF(E14&gt;0,"EN COURS","A FAIRE"))</f>
        <v>A FAIRE</v>
      </c>
    </row>
    <row r="15" customFormat="false" ht="21.75" hidden="false" customHeight="true" outlineLevel="0" collapsed="false">
      <c r="A15" s="38" t="s">
        <v>92</v>
      </c>
      <c r="B15" s="31" t="s">
        <v>101</v>
      </c>
      <c r="C15" s="23" t="s">
        <v>102</v>
      </c>
      <c r="D15" s="32" t="s">
        <v>103</v>
      </c>
      <c r="E15" s="33" t="n">
        <v>0</v>
      </c>
      <c r="F15" s="34" t="str">
        <f aca="false">IF(E15=100,"TERMINE",IF(E15&gt;0,"EN COURS","A FAIRE"))</f>
        <v>A FAIRE</v>
      </c>
    </row>
    <row r="16" customFormat="false" ht="21.75" hidden="false" customHeight="true" outlineLevel="0" collapsed="false">
      <c r="A16" s="38" t="s">
        <v>92</v>
      </c>
      <c r="B16" s="35" t="s">
        <v>104</v>
      </c>
      <c r="C16" s="25" t="s">
        <v>36</v>
      </c>
      <c r="D16" s="36" t="s">
        <v>105</v>
      </c>
      <c r="E16" s="33" t="n">
        <v>0</v>
      </c>
      <c r="F16" s="37" t="str">
        <f aca="false">IF(E16=100,"TERMINE",IF(E16&gt;0,"EN COURS","A FAIRE"))</f>
        <v>A FAIRE</v>
      </c>
    </row>
    <row r="17" customFormat="false" ht="21.75" hidden="false" customHeight="true" outlineLevel="0" collapsed="false">
      <c r="A17" s="39" t="s">
        <v>106</v>
      </c>
      <c r="B17" s="31" t="s">
        <v>107</v>
      </c>
      <c r="C17" s="23" t="s">
        <v>108</v>
      </c>
      <c r="D17" s="32" t="s">
        <v>109</v>
      </c>
      <c r="E17" s="33" t="n">
        <v>0</v>
      </c>
      <c r="F17" s="34" t="str">
        <f aca="false">IF(E17=100,"TERMINE",IF(E17&gt;0,"EN COURS","A FAIRE"))</f>
        <v>A FAIRE</v>
      </c>
    </row>
    <row r="18" customFormat="false" ht="21.75" hidden="false" customHeight="true" outlineLevel="0" collapsed="false">
      <c r="A18" s="39" t="s">
        <v>106</v>
      </c>
      <c r="B18" s="35" t="s">
        <v>110</v>
      </c>
      <c r="C18" s="25" t="s">
        <v>111</v>
      </c>
      <c r="D18" s="36" t="s">
        <v>112</v>
      </c>
      <c r="E18" s="33" t="n">
        <v>0</v>
      </c>
      <c r="F18" s="37" t="str">
        <f aca="false">IF(E18=100,"TERMINE",IF(E18&gt;0,"EN COURS","A FAIRE"))</f>
        <v>A FAIRE</v>
      </c>
    </row>
    <row r="19" customFormat="false" ht="21.75" hidden="false" customHeight="true" outlineLevel="0" collapsed="false">
      <c r="A19" s="39" t="s">
        <v>106</v>
      </c>
      <c r="B19" s="31" t="s">
        <v>113</v>
      </c>
      <c r="C19" s="23" t="s">
        <v>114</v>
      </c>
      <c r="D19" s="32" t="s">
        <v>115</v>
      </c>
      <c r="E19" s="33" t="n">
        <v>0</v>
      </c>
      <c r="F19" s="34" t="str">
        <f aca="false">IF(E19=100,"TERMINE",IF(E19&gt;0,"EN COURS","A FAIRE"))</f>
        <v>A FAIRE</v>
      </c>
    </row>
    <row r="20" customFormat="false" ht="21.75" hidden="false" customHeight="true" outlineLevel="0" collapsed="false">
      <c r="A20" s="39" t="s">
        <v>106</v>
      </c>
      <c r="B20" s="35" t="s">
        <v>116</v>
      </c>
      <c r="C20" s="25" t="s">
        <v>81</v>
      </c>
      <c r="D20" s="36" t="s">
        <v>117</v>
      </c>
      <c r="E20" s="33" t="n">
        <v>0</v>
      </c>
      <c r="F20" s="37" t="str">
        <f aca="false">IF(E20=100,"TERMINE",IF(E20&gt;0,"EN COURS","A FAIRE"))</f>
        <v>A FAIRE</v>
      </c>
    </row>
    <row r="21" customFormat="false" ht="21.75" hidden="false" customHeight="true" outlineLevel="0" collapsed="false">
      <c r="A21" s="39" t="s">
        <v>106</v>
      </c>
      <c r="B21" s="31" t="s">
        <v>118</v>
      </c>
      <c r="C21" s="23" t="s">
        <v>119</v>
      </c>
      <c r="D21" s="32" t="s">
        <v>120</v>
      </c>
      <c r="E21" s="33" t="n">
        <v>0</v>
      </c>
      <c r="F21" s="34" t="str">
        <f aca="false">IF(E21=100,"TERMINE",IF(E21&gt;0,"EN COURS","A FAIRE"))</f>
        <v>A FAIRE</v>
      </c>
    </row>
    <row r="22" customFormat="false" ht="21.75" hidden="false" customHeight="true" outlineLevel="0" collapsed="false">
      <c r="A22" s="39" t="s">
        <v>106</v>
      </c>
      <c r="B22" s="35" t="s">
        <v>121</v>
      </c>
      <c r="C22" s="25" t="s">
        <v>36</v>
      </c>
      <c r="D22" s="36" t="s">
        <v>122</v>
      </c>
      <c r="E22" s="33" t="n">
        <v>0</v>
      </c>
      <c r="F22" s="37" t="str">
        <f aca="false">IF(E22=100,"TERMINE",IF(E22&gt;0,"EN COURS","A FAIRE"))</f>
        <v>A FAIRE</v>
      </c>
    </row>
    <row r="23" customFormat="false" ht="21.75" hidden="false" customHeight="true" outlineLevel="0" collapsed="false">
      <c r="A23" s="40" t="s">
        <v>123</v>
      </c>
      <c r="B23" s="31" t="s">
        <v>124</v>
      </c>
      <c r="C23" s="23" t="s">
        <v>125</v>
      </c>
      <c r="D23" s="32" t="s">
        <v>126</v>
      </c>
      <c r="E23" s="33" t="n">
        <v>0</v>
      </c>
      <c r="F23" s="34" t="str">
        <f aca="false">IF(E23=100,"TERMINE",IF(E23&gt;0,"EN COURS","A FAIRE"))</f>
        <v>A FAIRE</v>
      </c>
    </row>
    <row r="24" customFormat="false" ht="21.75" hidden="false" customHeight="true" outlineLevel="0" collapsed="false">
      <c r="A24" s="40" t="s">
        <v>123</v>
      </c>
      <c r="B24" s="35" t="s">
        <v>127</v>
      </c>
      <c r="C24" s="25" t="s">
        <v>88</v>
      </c>
      <c r="D24" s="36" t="s">
        <v>128</v>
      </c>
      <c r="E24" s="33" t="n">
        <v>0</v>
      </c>
      <c r="F24" s="37" t="str">
        <f aca="false">IF(E24=100,"TERMINE",IF(E24&gt;0,"EN COURS","A FAIRE"))</f>
        <v>A FAIRE</v>
      </c>
    </row>
    <row r="25" customFormat="false" ht="21.75" hidden="false" customHeight="true" outlineLevel="0" collapsed="false">
      <c r="A25" s="40" t="s">
        <v>123</v>
      </c>
      <c r="B25" s="31" t="s">
        <v>129</v>
      </c>
      <c r="C25" s="23" t="s">
        <v>130</v>
      </c>
      <c r="D25" s="32" t="s">
        <v>131</v>
      </c>
      <c r="E25" s="33" t="n">
        <v>0</v>
      </c>
      <c r="F25" s="34" t="str">
        <f aca="false">IF(E25=100,"TERMINE",IF(E25&gt;0,"EN COURS","A FAIRE"))</f>
        <v>A FAIRE</v>
      </c>
    </row>
    <row r="26" customFormat="false" ht="21.75" hidden="false" customHeight="true" outlineLevel="0" collapsed="false">
      <c r="A26" s="40" t="s">
        <v>123</v>
      </c>
      <c r="B26" s="35" t="s">
        <v>132</v>
      </c>
      <c r="C26" s="25" t="s">
        <v>133</v>
      </c>
      <c r="D26" s="36" t="s">
        <v>134</v>
      </c>
      <c r="E26" s="33" t="n">
        <v>0</v>
      </c>
      <c r="F26" s="37" t="str">
        <f aca="false">IF(E26=100,"TERMINE",IF(E26&gt;0,"EN COURS","A FAIRE"))</f>
        <v>A FAIRE</v>
      </c>
    </row>
    <row r="27" customFormat="false" ht="21.75" hidden="false" customHeight="true" outlineLevel="0" collapsed="false">
      <c r="A27" s="40" t="s">
        <v>123</v>
      </c>
      <c r="B27" s="31" t="s">
        <v>135</v>
      </c>
      <c r="C27" s="23" t="s">
        <v>136</v>
      </c>
      <c r="D27" s="32" t="s">
        <v>137</v>
      </c>
      <c r="E27" s="33" t="n">
        <v>0</v>
      </c>
      <c r="F27" s="34" t="str">
        <f aca="false">IF(E27=100,"TERMINE",IF(E27&gt;0,"EN COURS","A FAIRE"))</f>
        <v>A FAIRE</v>
      </c>
    </row>
    <row r="28" customFormat="false" ht="21.75" hidden="false" customHeight="true" outlineLevel="0" collapsed="false">
      <c r="A28" s="40" t="s">
        <v>123</v>
      </c>
      <c r="B28" s="35" t="s">
        <v>138</v>
      </c>
      <c r="C28" s="25" t="s">
        <v>36</v>
      </c>
      <c r="D28" s="36" t="s">
        <v>139</v>
      </c>
      <c r="E28" s="33" t="n">
        <v>0</v>
      </c>
      <c r="F28" s="37" t="str">
        <f aca="false">IF(E28=100,"TERMINE",IF(E28&gt;0,"EN COURS","A FAIRE"))</f>
        <v>A FAIRE</v>
      </c>
    </row>
    <row r="29" customFormat="false" ht="21.75" hidden="false" customHeight="true" outlineLevel="0" collapsed="false">
      <c r="A29" s="41" t="s">
        <v>140</v>
      </c>
      <c r="B29" s="31" t="s">
        <v>141</v>
      </c>
      <c r="C29" s="23" t="s">
        <v>142</v>
      </c>
      <c r="D29" s="32" t="s">
        <v>143</v>
      </c>
      <c r="E29" s="33" t="n">
        <v>0</v>
      </c>
      <c r="F29" s="34" t="str">
        <f aca="false">IF(E29=100,"TERMINE",IF(E29&gt;0,"EN COURS","A FAIRE"))</f>
        <v>A FAIRE</v>
      </c>
    </row>
    <row r="30" customFormat="false" ht="21.75" hidden="false" customHeight="true" outlineLevel="0" collapsed="false">
      <c r="A30" s="41" t="s">
        <v>140</v>
      </c>
      <c r="B30" s="35" t="s">
        <v>144</v>
      </c>
      <c r="C30" s="25" t="s">
        <v>142</v>
      </c>
      <c r="D30" s="36" t="s">
        <v>145</v>
      </c>
      <c r="E30" s="33" t="n">
        <v>0</v>
      </c>
      <c r="F30" s="37" t="str">
        <f aca="false">IF(E30=100,"TERMINE",IF(E30&gt;0,"EN COURS","A FAIRE"))</f>
        <v>A FAIRE</v>
      </c>
    </row>
    <row r="31" customFormat="false" ht="21.75" hidden="false" customHeight="true" outlineLevel="0" collapsed="false">
      <c r="A31" s="41" t="s">
        <v>140</v>
      </c>
      <c r="B31" s="31" t="s">
        <v>146</v>
      </c>
      <c r="C31" s="23" t="s">
        <v>147</v>
      </c>
      <c r="D31" s="32" t="s">
        <v>148</v>
      </c>
      <c r="E31" s="33" t="n">
        <v>0</v>
      </c>
      <c r="F31" s="34" t="str">
        <f aca="false">IF(E31=100,"TERMINE",IF(E31&gt;0,"EN COURS","A FAIRE"))</f>
        <v>A FAIRE</v>
      </c>
    </row>
    <row r="32" customFormat="false" ht="21.75" hidden="false" customHeight="true" outlineLevel="0" collapsed="false">
      <c r="A32" s="41" t="s">
        <v>140</v>
      </c>
      <c r="B32" s="35" t="s">
        <v>149</v>
      </c>
      <c r="C32" s="25" t="s">
        <v>36</v>
      </c>
      <c r="D32" s="36" t="s">
        <v>150</v>
      </c>
      <c r="E32" s="33" t="n">
        <v>0</v>
      </c>
      <c r="F32" s="37" t="str">
        <f aca="false">IF(E32=100,"TERMINE",IF(E32&gt;0,"EN COURS","A FAIRE"))</f>
        <v>A FAIRE</v>
      </c>
    </row>
    <row r="33" customFormat="false" ht="21.75" hidden="false" customHeight="true" outlineLevel="0" collapsed="false">
      <c r="A33" s="41" t="s">
        <v>140</v>
      </c>
      <c r="B33" s="31" t="s">
        <v>151</v>
      </c>
      <c r="C33" s="23" t="s">
        <v>102</v>
      </c>
      <c r="D33" s="32" t="s">
        <v>152</v>
      </c>
      <c r="E33" s="33" t="n">
        <v>0</v>
      </c>
      <c r="F33" s="34" t="str">
        <f aca="false">IF(E33=100,"TERMINE",IF(E33&gt;0,"EN COURS","A FAIRE"))</f>
        <v>A FAIRE</v>
      </c>
    </row>
    <row r="34" customFormat="false" ht="21.75" hidden="false" customHeight="true" outlineLevel="0" collapsed="false">
      <c r="A34" s="41" t="s">
        <v>140</v>
      </c>
      <c r="B34" s="35" t="s">
        <v>153</v>
      </c>
      <c r="C34" s="25" t="s">
        <v>88</v>
      </c>
      <c r="D34" s="36" t="s">
        <v>154</v>
      </c>
      <c r="E34" s="33" t="n">
        <v>0</v>
      </c>
      <c r="F34" s="37" t="str">
        <f aca="false">IF(E34=100,"TERMINE",IF(E34&gt;0,"EN COURS","A FAIRE"))</f>
        <v>A FAIRE</v>
      </c>
    </row>
    <row r="36" customFormat="false" ht="24" hidden="false" customHeight="true" outlineLevel="0" collapsed="false">
      <c r="A36" s="26" t="s">
        <v>155</v>
      </c>
      <c r="B36" s="26"/>
      <c r="C36" s="26"/>
      <c r="D36" s="26"/>
      <c r="E36" s="26"/>
      <c r="F36" s="26"/>
    </row>
    <row r="37" customFormat="false" ht="21.75" hidden="false" customHeight="true" outlineLevel="0" collapsed="false">
      <c r="A37" s="42" t="s">
        <v>156</v>
      </c>
      <c r="B37" s="42"/>
      <c r="C37" s="42"/>
      <c r="D37" s="43" t="s">
        <v>157</v>
      </c>
      <c r="E37" s="43"/>
      <c r="F37" s="43"/>
      <c r="G37" s="44" t="s">
        <v>158</v>
      </c>
      <c r="J37" s="45" t="s">
        <v>159</v>
      </c>
    </row>
    <row r="38" customFormat="false" ht="49.5" hidden="false" customHeight="true" outlineLevel="0" collapsed="false">
      <c r="A38" s="46" t="n">
        <f aca="false">COUNTIF(F5:F35,"TERMINE")</f>
        <v>0</v>
      </c>
      <c r="B38" s="46"/>
      <c r="C38" s="46"/>
      <c r="D38" s="47" t="n">
        <f aca="false">COUNTIF(F5:F35,"EN COURS")</f>
        <v>0</v>
      </c>
      <c r="E38" s="47"/>
      <c r="F38" s="47"/>
      <c r="G38" s="48" t="n">
        <f aca="false">COUNTIF(F5:F35,"A FAIRE")</f>
        <v>30</v>
      </c>
      <c r="J38" s="49" t="n">
        <f aca="false">IFERROR(AVERAGE(E5:E35),0)</f>
        <v>0</v>
      </c>
    </row>
  </sheetData>
  <mergeCells count="6">
    <mergeCell ref="A1:L3"/>
    <mergeCell ref="A36:F36"/>
    <mergeCell ref="A37:C37"/>
    <mergeCell ref="D37:F37"/>
    <mergeCell ref="A38:C38"/>
    <mergeCell ref="D38:F38"/>
  </mergeCells>
  <dataValidations count="1">
    <dataValidation allowBlank="false" errorStyle="stop" operator="between" showDropDown="false" showErrorMessage="false" showInputMessage="false" sqref="E5:E34" type="whole">
      <formula1>0</formula1>
      <formula2>100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3030"/>
    <pageSetUpPr fitToPage="false"/>
  </sheetPr>
  <dimension ref="A1:L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10"/>
    <col collapsed="false" customWidth="true" hidden="false" outlineLevel="0" max="3" min="3" style="1" width="32"/>
    <col collapsed="false" customWidth="true" hidden="false" outlineLevel="0" max="4" min="4" style="1" width="10"/>
    <col collapsed="false" customWidth="true" hidden="false" outlineLevel="0" max="5" min="5" style="1" width="22"/>
    <col collapsed="false" customWidth="true" hidden="false" outlineLevel="0" max="7" min="6" style="1" width="14"/>
    <col collapsed="false" customWidth="true" hidden="false" outlineLevel="0" max="8" min="8" style="1" width="18"/>
  </cols>
  <sheetData>
    <row r="1" customFormat="false" ht="31.5" hidden="false" customHeight="true" outlineLevel="0" collapsed="false">
      <c r="A1" s="50" t="s">
        <v>160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customFormat="false" ht="31.5" hidden="false" customHeight="true" outlineLevel="0" collapsed="false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customFormat="false" ht="25.5" hidden="false" customHeight="true" outlineLevel="0" collapsed="false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customFormat="false" ht="19.5" hidden="false" customHeight="true" outlineLevel="0" collapsed="false">
      <c r="A4" s="51" t="s">
        <v>161</v>
      </c>
      <c r="B4" s="51"/>
      <c r="C4" s="51"/>
      <c r="D4" s="51"/>
      <c r="E4" s="51"/>
      <c r="F4" s="51"/>
      <c r="G4" s="51"/>
      <c r="H4" s="51"/>
    </row>
    <row r="5" customFormat="false" ht="31.5" hidden="false" customHeight="true" outlineLevel="0" collapsed="false">
      <c r="A5" s="52" t="s">
        <v>162</v>
      </c>
      <c r="B5" s="52" t="s">
        <v>163</v>
      </c>
      <c r="C5" s="52" t="s">
        <v>164</v>
      </c>
      <c r="D5" s="53" t="s">
        <v>165</v>
      </c>
      <c r="E5" s="42" t="s">
        <v>166</v>
      </c>
      <c r="F5" s="21" t="s">
        <v>167</v>
      </c>
      <c r="G5" s="21" t="s">
        <v>168</v>
      </c>
      <c r="H5" s="52" t="s">
        <v>76</v>
      </c>
    </row>
    <row r="6" customFormat="false" ht="30" hidden="false" customHeight="true" outlineLevel="0" collapsed="false">
      <c r="A6" s="54" t="s">
        <v>77</v>
      </c>
      <c r="B6" s="55" t="s">
        <v>77</v>
      </c>
      <c r="C6" s="56" t="s">
        <v>169</v>
      </c>
      <c r="D6" s="57" t="s">
        <v>170</v>
      </c>
      <c r="E6" s="58" t="s">
        <v>171</v>
      </c>
      <c r="F6" s="59" t="s">
        <v>172</v>
      </c>
      <c r="G6" s="54" t="s">
        <v>173</v>
      </c>
      <c r="H6" s="42" t="s">
        <v>174</v>
      </c>
    </row>
    <row r="7" customFormat="false" ht="30" hidden="false" customHeight="true" outlineLevel="0" collapsed="false">
      <c r="A7" s="60" t="s">
        <v>77</v>
      </c>
      <c r="B7" s="55" t="s">
        <v>77</v>
      </c>
      <c r="C7" s="36" t="s">
        <v>175</v>
      </c>
      <c r="D7" s="61" t="s">
        <v>176</v>
      </c>
      <c r="E7" s="62" t="s">
        <v>177</v>
      </c>
      <c r="F7" s="63" t="s">
        <v>178</v>
      </c>
      <c r="G7" s="60" t="s">
        <v>179</v>
      </c>
      <c r="H7" s="42" t="s">
        <v>174</v>
      </c>
    </row>
    <row r="8" customFormat="false" ht="30" hidden="false" customHeight="true" outlineLevel="0" collapsed="false">
      <c r="A8" s="54" t="s">
        <v>92</v>
      </c>
      <c r="B8" s="64" t="s">
        <v>92</v>
      </c>
      <c r="C8" s="32" t="s">
        <v>180</v>
      </c>
      <c r="D8" s="61" t="s">
        <v>176</v>
      </c>
      <c r="E8" s="58" t="s">
        <v>181</v>
      </c>
      <c r="F8" s="59" t="s">
        <v>36</v>
      </c>
      <c r="G8" s="54" t="s">
        <v>182</v>
      </c>
      <c r="H8" s="42" t="s">
        <v>174</v>
      </c>
    </row>
    <row r="9" customFormat="false" ht="30" hidden="false" customHeight="true" outlineLevel="0" collapsed="false">
      <c r="A9" s="60" t="s">
        <v>92</v>
      </c>
      <c r="B9" s="64" t="s">
        <v>92</v>
      </c>
      <c r="C9" s="65" t="s">
        <v>183</v>
      </c>
      <c r="D9" s="57" t="s">
        <v>170</v>
      </c>
      <c r="E9" s="62" t="s">
        <v>184</v>
      </c>
      <c r="F9" s="63" t="s">
        <v>185</v>
      </c>
      <c r="G9" s="60" t="s">
        <v>186</v>
      </c>
      <c r="H9" s="42" t="s">
        <v>174</v>
      </c>
    </row>
    <row r="10" customFormat="false" ht="30" hidden="false" customHeight="true" outlineLevel="0" collapsed="false">
      <c r="A10" s="54" t="s">
        <v>106</v>
      </c>
      <c r="B10" s="66" t="s">
        <v>106</v>
      </c>
      <c r="C10" s="32" t="s">
        <v>187</v>
      </c>
      <c r="D10" s="61" t="s">
        <v>176</v>
      </c>
      <c r="E10" s="58" t="s">
        <v>188</v>
      </c>
      <c r="F10" s="59" t="s">
        <v>189</v>
      </c>
      <c r="G10" s="54" t="s">
        <v>190</v>
      </c>
      <c r="H10" s="42" t="s">
        <v>174</v>
      </c>
    </row>
    <row r="11" customFormat="false" ht="30" hidden="false" customHeight="true" outlineLevel="0" collapsed="false">
      <c r="A11" s="60" t="s">
        <v>106</v>
      </c>
      <c r="B11" s="66" t="s">
        <v>106</v>
      </c>
      <c r="C11" s="65" t="s">
        <v>191</v>
      </c>
      <c r="D11" s="57" t="s">
        <v>170</v>
      </c>
      <c r="E11" s="62" t="s">
        <v>192</v>
      </c>
      <c r="F11" s="63" t="s">
        <v>193</v>
      </c>
      <c r="G11" s="60" t="s">
        <v>194</v>
      </c>
      <c r="H11" s="42" t="s">
        <v>174</v>
      </c>
    </row>
    <row r="12" customFormat="false" ht="30" hidden="false" customHeight="true" outlineLevel="0" collapsed="false">
      <c r="A12" s="54" t="s">
        <v>123</v>
      </c>
      <c r="B12" s="67" t="s">
        <v>123</v>
      </c>
      <c r="C12" s="56" t="s">
        <v>195</v>
      </c>
      <c r="D12" s="57" t="s">
        <v>170</v>
      </c>
      <c r="E12" s="58" t="s">
        <v>196</v>
      </c>
      <c r="F12" s="59" t="s">
        <v>197</v>
      </c>
      <c r="G12" s="54" t="s">
        <v>198</v>
      </c>
      <c r="H12" s="42" t="s">
        <v>174</v>
      </c>
    </row>
    <row r="13" customFormat="false" ht="30" hidden="false" customHeight="true" outlineLevel="0" collapsed="false">
      <c r="A13" s="60" t="s">
        <v>123</v>
      </c>
      <c r="B13" s="67" t="s">
        <v>123</v>
      </c>
      <c r="C13" s="36" t="s">
        <v>199</v>
      </c>
      <c r="D13" s="61" t="s">
        <v>176</v>
      </c>
      <c r="E13" s="62" t="s">
        <v>200</v>
      </c>
      <c r="F13" s="63" t="s">
        <v>201</v>
      </c>
      <c r="G13" s="60" t="s">
        <v>202</v>
      </c>
      <c r="H13" s="43" t="s">
        <v>203</v>
      </c>
    </row>
    <row r="14" customFormat="false" ht="30" hidden="false" customHeight="true" outlineLevel="0" collapsed="false">
      <c r="A14" s="54" t="s">
        <v>140</v>
      </c>
      <c r="B14" s="68" t="s">
        <v>140</v>
      </c>
      <c r="C14" s="56" t="s">
        <v>204</v>
      </c>
      <c r="D14" s="57" t="s">
        <v>170</v>
      </c>
      <c r="E14" s="58" t="s">
        <v>205</v>
      </c>
      <c r="F14" s="59" t="s">
        <v>142</v>
      </c>
      <c r="G14" s="54" t="s">
        <v>206</v>
      </c>
      <c r="H14" s="53" t="s">
        <v>207</v>
      </c>
    </row>
    <row r="15" customFormat="false" ht="30" hidden="false" customHeight="true" outlineLevel="0" collapsed="false">
      <c r="A15" s="60"/>
      <c r="B15" s="18"/>
      <c r="C15" s="69" t="s">
        <v>208</v>
      </c>
      <c r="D15" s="70" t="s">
        <v>176</v>
      </c>
      <c r="E15" s="24" t="s">
        <v>209</v>
      </c>
      <c r="F15" s="63" t="s">
        <v>210</v>
      </c>
      <c r="G15" s="60"/>
      <c r="H15" s="53" t="s">
        <v>207</v>
      </c>
    </row>
    <row r="16" customFormat="false" ht="30" hidden="false" customHeight="true" outlineLevel="0" collapsed="false">
      <c r="A16" s="54"/>
      <c r="B16" s="18"/>
      <c r="C16" s="71" t="s">
        <v>208</v>
      </c>
      <c r="D16" s="70" t="s">
        <v>211</v>
      </c>
      <c r="E16" s="22" t="s">
        <v>209</v>
      </c>
      <c r="F16" s="59" t="s">
        <v>210</v>
      </c>
      <c r="G16" s="54"/>
      <c r="H16" s="53" t="s">
        <v>207</v>
      </c>
    </row>
    <row r="17" customFormat="false" ht="30" hidden="false" customHeight="true" outlineLevel="0" collapsed="false">
      <c r="A17" s="60"/>
      <c r="B17" s="18"/>
      <c r="C17" s="69" t="s">
        <v>208</v>
      </c>
      <c r="D17" s="70" t="s">
        <v>176</v>
      </c>
      <c r="E17" s="24" t="s">
        <v>209</v>
      </c>
      <c r="F17" s="63" t="s">
        <v>210</v>
      </c>
      <c r="G17" s="60"/>
      <c r="H17" s="53" t="s">
        <v>207</v>
      </c>
    </row>
    <row r="18" customFormat="false" ht="30" hidden="false" customHeight="true" outlineLevel="0" collapsed="false">
      <c r="A18" s="54"/>
      <c r="B18" s="18"/>
      <c r="C18" s="71" t="s">
        <v>208</v>
      </c>
      <c r="D18" s="70" t="s">
        <v>170</v>
      </c>
      <c r="E18" s="22" t="s">
        <v>209</v>
      </c>
      <c r="F18" s="59" t="s">
        <v>210</v>
      </c>
      <c r="G18" s="54"/>
      <c r="H18" s="53" t="s">
        <v>207</v>
      </c>
    </row>
    <row r="19" customFormat="false" ht="30" hidden="false" customHeight="true" outlineLevel="0" collapsed="false">
      <c r="A19" s="60"/>
      <c r="B19" s="18"/>
      <c r="C19" s="69" t="s">
        <v>208</v>
      </c>
      <c r="D19" s="70" t="s">
        <v>211</v>
      </c>
      <c r="E19" s="24" t="s">
        <v>209</v>
      </c>
      <c r="F19" s="63" t="s">
        <v>210</v>
      </c>
      <c r="G19" s="60"/>
      <c r="H19" s="53" t="s">
        <v>207</v>
      </c>
    </row>
    <row r="21" customFormat="false" ht="24" hidden="false" customHeight="true" outlineLevel="0" collapsed="false">
      <c r="A21" s="26" t="s">
        <v>212</v>
      </c>
      <c r="B21" s="26"/>
      <c r="C21" s="26"/>
      <c r="D21" s="26"/>
      <c r="E21" s="26"/>
      <c r="F21" s="26"/>
      <c r="G21" s="26"/>
      <c r="H21" s="26"/>
    </row>
    <row r="22" customFormat="false" ht="21.75" hidden="false" customHeight="true" outlineLevel="0" collapsed="false">
      <c r="A22" s="53" t="s">
        <v>213</v>
      </c>
      <c r="B22" s="53"/>
      <c r="C22" s="43" t="s">
        <v>214</v>
      </c>
      <c r="D22" s="43"/>
      <c r="E22" s="42" t="s">
        <v>215</v>
      </c>
      <c r="F22" s="42"/>
      <c r="G22" s="53" t="s">
        <v>216</v>
      </c>
      <c r="H22" s="53"/>
    </row>
    <row r="23" customFormat="false" ht="45" hidden="false" customHeight="true" outlineLevel="0" collapsed="false">
      <c r="A23" s="72" t="n">
        <f aca="false">COUNTIF(H6:H19,"OUVERT")</f>
        <v>6</v>
      </c>
      <c r="B23" s="72"/>
      <c r="C23" s="73" t="n">
        <f aca="false">COUNTIF(H6:H19,"EN COURS")</f>
        <v>1</v>
      </c>
      <c r="D23" s="73"/>
      <c r="E23" s="74" t="n">
        <f aca="false">COUNTIF(H6:H19,"CLOS")</f>
        <v>7</v>
      </c>
      <c r="F23" s="74"/>
      <c r="G23" s="72" t="n">
        <f aca="false">COUNTIF(D6:D19,"E")</f>
        <v>6</v>
      </c>
      <c r="H23" s="72"/>
    </row>
  </sheetData>
  <mergeCells count="11">
    <mergeCell ref="A1:L3"/>
    <mergeCell ref="A4:H4"/>
    <mergeCell ref="A21:H21"/>
    <mergeCell ref="A22:B22"/>
    <mergeCell ref="C22:D22"/>
    <mergeCell ref="E22:F22"/>
    <mergeCell ref="G22:H22"/>
    <mergeCell ref="A23:B23"/>
    <mergeCell ref="C23:D23"/>
    <mergeCell ref="E23:F23"/>
    <mergeCell ref="G23:H23"/>
  </mergeCells>
  <dataValidations count="2">
    <dataValidation allowBlank="false" errorStyle="stop" operator="between" showDropDown="false" showErrorMessage="false" showInputMessage="false" sqref="D6:D19" type="list">
      <formula1>"E,M,F"</formula1>
      <formula2>0</formula2>
    </dataValidation>
    <dataValidation allowBlank="false" errorStyle="stop" operator="between" showDropDown="false" showErrorMessage="false" showInputMessage="false" sqref="H6:H19" type="list">
      <formula1>"OUVERT,EN COURS,CLOS"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L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8"/>
    <col collapsed="false" customWidth="true" hidden="false" outlineLevel="0" max="3" min="3" style="1" width="26"/>
    <col collapsed="false" customWidth="true" hidden="false" outlineLevel="0" max="4" min="4" style="1" width="14"/>
    <col collapsed="false" customWidth="true" hidden="false" outlineLevel="0" max="6" min="5" style="1" width="10"/>
    <col collapsed="false" customWidth="true" hidden="false" outlineLevel="0" max="8" min="7" style="1" width="14"/>
    <col collapsed="false" customWidth="true" hidden="false" outlineLevel="0" max="9" min="9" style="1" width="10"/>
  </cols>
  <sheetData>
    <row r="1" customFormat="false" ht="31.5" hidden="false" customHeight="true" outlineLevel="0" collapsed="false">
      <c r="A1" s="75" t="s">
        <v>217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customFormat="false" ht="31.5" hidden="false" customHeight="true" outlineLevel="0" collapsed="false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customFormat="false" ht="25.5" hidden="false" customHeight="true" outlineLevel="0" collapsed="false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customFormat="false" ht="19.5" hidden="false" customHeight="true" outlineLevel="0" collapsed="false">
      <c r="A4" s="51" t="s">
        <v>218</v>
      </c>
      <c r="B4" s="51"/>
      <c r="C4" s="51"/>
      <c r="D4" s="51"/>
      <c r="E4" s="51"/>
      <c r="F4" s="51"/>
      <c r="G4" s="51"/>
      <c r="H4" s="51"/>
      <c r="I4" s="51"/>
    </row>
    <row r="5" customFormat="false" ht="31.5" hidden="false" customHeight="true" outlineLevel="0" collapsed="false">
      <c r="A5" s="52" t="s">
        <v>219</v>
      </c>
      <c r="B5" s="53" t="s">
        <v>220</v>
      </c>
      <c r="C5" s="52" t="s">
        <v>221</v>
      </c>
      <c r="D5" s="21" t="s">
        <v>73</v>
      </c>
      <c r="E5" s="76" t="s">
        <v>222</v>
      </c>
      <c r="F5" s="76" t="s">
        <v>223</v>
      </c>
      <c r="G5" s="45" t="s">
        <v>75</v>
      </c>
      <c r="H5" s="77" t="s">
        <v>224</v>
      </c>
      <c r="I5" s="42" t="s">
        <v>225</v>
      </c>
    </row>
    <row r="6" customFormat="false" ht="21.75" hidden="false" customHeight="true" outlineLevel="0" collapsed="false">
      <c r="A6" s="78" t="s">
        <v>226</v>
      </c>
      <c r="B6" s="78"/>
      <c r="C6" s="78"/>
      <c r="D6" s="78"/>
      <c r="E6" s="78"/>
      <c r="F6" s="78"/>
      <c r="G6" s="78"/>
      <c r="H6" s="78"/>
      <c r="I6" s="78"/>
    </row>
    <row r="7" customFormat="false" ht="24" hidden="false" customHeight="true" outlineLevel="0" collapsed="false">
      <c r="A7" s="54" t="s">
        <v>227</v>
      </c>
      <c r="B7" s="68" t="s">
        <v>228</v>
      </c>
      <c r="C7" s="79" t="s">
        <v>229</v>
      </c>
      <c r="D7" s="23" t="s">
        <v>230</v>
      </c>
      <c r="E7" s="54" t="s">
        <v>77</v>
      </c>
      <c r="F7" s="54" t="s">
        <v>231</v>
      </c>
      <c r="G7" s="33" t="n">
        <v>100</v>
      </c>
      <c r="H7" s="34" t="str">
        <f aca="false">IF(G7=100,"TERMINE",IF(G7&gt;0,"EN COURS","A FAIRE"))</f>
        <v>TERMINE</v>
      </c>
      <c r="I7" s="80" t="s">
        <v>232</v>
      </c>
    </row>
    <row r="8" customFormat="false" ht="24" hidden="false" customHeight="true" outlineLevel="0" collapsed="false">
      <c r="A8" s="60" t="s">
        <v>233</v>
      </c>
      <c r="B8" s="68" t="s">
        <v>228</v>
      </c>
      <c r="C8" s="81" t="s">
        <v>234</v>
      </c>
      <c r="D8" s="25" t="s">
        <v>81</v>
      </c>
      <c r="E8" s="60" t="s">
        <v>77</v>
      </c>
      <c r="F8" s="60" t="s">
        <v>235</v>
      </c>
      <c r="G8" s="33" t="n">
        <v>100</v>
      </c>
      <c r="H8" s="37" t="str">
        <f aca="false">IF(G8=100,"TERMINE",IF(G8&gt;0,"EN COURS","A FAIRE"))</f>
        <v>TERMINE</v>
      </c>
      <c r="I8" s="82" t="s">
        <v>236</v>
      </c>
    </row>
    <row r="9" customFormat="false" ht="24" hidden="false" customHeight="true" outlineLevel="0" collapsed="false">
      <c r="A9" s="54" t="s">
        <v>237</v>
      </c>
      <c r="B9" s="68" t="s">
        <v>228</v>
      </c>
      <c r="C9" s="79" t="s">
        <v>238</v>
      </c>
      <c r="D9" s="23" t="s">
        <v>88</v>
      </c>
      <c r="E9" s="54" t="s">
        <v>77</v>
      </c>
      <c r="F9" s="54" t="s">
        <v>239</v>
      </c>
      <c r="G9" s="33" t="n">
        <v>100</v>
      </c>
      <c r="H9" s="34" t="str">
        <f aca="false">IF(G9=100,"TERMINE",IF(G9&gt;0,"EN COURS","A FAIRE"))</f>
        <v>TERMINE</v>
      </c>
      <c r="I9" s="80" t="s">
        <v>240</v>
      </c>
    </row>
    <row r="10" customFormat="false" ht="24" hidden="false" customHeight="true" outlineLevel="0" collapsed="false">
      <c r="A10" s="60" t="s">
        <v>241</v>
      </c>
      <c r="B10" s="68" t="s">
        <v>228</v>
      </c>
      <c r="C10" s="81" t="s">
        <v>242</v>
      </c>
      <c r="D10" s="25" t="s">
        <v>243</v>
      </c>
      <c r="E10" s="60" t="s">
        <v>92</v>
      </c>
      <c r="F10" s="60" t="s">
        <v>244</v>
      </c>
      <c r="G10" s="33" t="n">
        <v>100</v>
      </c>
      <c r="H10" s="37" t="str">
        <f aca="false">IF(G10=100,"TERMINE",IF(G10&gt;0,"EN COURS","A FAIRE"))</f>
        <v>TERMINE</v>
      </c>
      <c r="I10" s="82" t="s">
        <v>245</v>
      </c>
    </row>
    <row r="11" customFormat="false" ht="24" hidden="false" customHeight="true" outlineLevel="0" collapsed="false">
      <c r="A11" s="54" t="s">
        <v>246</v>
      </c>
      <c r="B11" s="68" t="s">
        <v>228</v>
      </c>
      <c r="C11" s="79" t="s">
        <v>247</v>
      </c>
      <c r="D11" s="23" t="s">
        <v>36</v>
      </c>
      <c r="E11" s="54" t="s">
        <v>92</v>
      </c>
      <c r="F11" s="54" t="s">
        <v>235</v>
      </c>
      <c r="G11" s="33" t="n">
        <v>100</v>
      </c>
      <c r="H11" s="34" t="str">
        <f aca="false">IF(G11=100,"TERMINE",IF(G11&gt;0,"EN COURS","A FAIRE"))</f>
        <v>TERMINE</v>
      </c>
      <c r="I11" s="80" t="s">
        <v>248</v>
      </c>
    </row>
    <row r="12" customFormat="false" ht="21.75" hidden="false" customHeight="true" outlineLevel="0" collapsed="false">
      <c r="A12" s="83" t="s">
        <v>249</v>
      </c>
      <c r="B12" s="83"/>
      <c r="C12" s="83"/>
      <c r="D12" s="83"/>
      <c r="E12" s="83"/>
      <c r="F12" s="83"/>
      <c r="G12" s="83"/>
      <c r="H12" s="83"/>
      <c r="I12" s="83"/>
    </row>
    <row r="13" customFormat="false" ht="24" hidden="false" customHeight="true" outlineLevel="0" collapsed="false">
      <c r="A13" s="60" t="s">
        <v>250</v>
      </c>
      <c r="B13" s="68" t="s">
        <v>228</v>
      </c>
      <c r="C13" s="81" t="s">
        <v>251</v>
      </c>
      <c r="D13" s="25" t="s">
        <v>46</v>
      </c>
      <c r="E13" s="60" t="s">
        <v>106</v>
      </c>
      <c r="F13" s="60" t="s">
        <v>231</v>
      </c>
      <c r="G13" s="33" t="n">
        <v>0</v>
      </c>
      <c r="H13" s="37" t="str">
        <f aca="false">IF(G13=100,"TERMINE",IF(G13&gt;0,"EN COURS","A FAIRE"))</f>
        <v>A FAIRE</v>
      </c>
      <c r="I13" s="82" t="s">
        <v>252</v>
      </c>
    </row>
    <row r="14" customFormat="false" ht="24" hidden="false" customHeight="true" outlineLevel="0" collapsed="false">
      <c r="A14" s="54" t="s">
        <v>253</v>
      </c>
      <c r="B14" s="68" t="s">
        <v>228</v>
      </c>
      <c r="C14" s="79" t="s">
        <v>254</v>
      </c>
      <c r="D14" s="23" t="s">
        <v>130</v>
      </c>
      <c r="E14" s="54" t="s">
        <v>106</v>
      </c>
      <c r="F14" s="54" t="s">
        <v>235</v>
      </c>
      <c r="G14" s="33" t="n">
        <v>0</v>
      </c>
      <c r="H14" s="34" t="str">
        <f aca="false">IF(G14=100,"TERMINE",IF(G14&gt;0,"EN COURS","A FAIRE"))</f>
        <v>A FAIRE</v>
      </c>
      <c r="I14" s="80" t="s">
        <v>255</v>
      </c>
    </row>
    <row r="15" customFormat="false" ht="24" hidden="false" customHeight="true" outlineLevel="0" collapsed="false">
      <c r="A15" s="60" t="s">
        <v>256</v>
      </c>
      <c r="B15" s="68" t="s">
        <v>228</v>
      </c>
      <c r="C15" s="81" t="s">
        <v>257</v>
      </c>
      <c r="D15" s="25" t="s">
        <v>258</v>
      </c>
      <c r="E15" s="60" t="s">
        <v>106</v>
      </c>
      <c r="F15" s="60" t="s">
        <v>239</v>
      </c>
      <c r="G15" s="33" t="n">
        <v>0</v>
      </c>
      <c r="H15" s="37" t="str">
        <f aca="false">IF(G15=100,"TERMINE",IF(G15&gt;0,"EN COURS","A FAIRE"))</f>
        <v>A FAIRE</v>
      </c>
      <c r="I15" s="82" t="s">
        <v>259</v>
      </c>
    </row>
    <row r="16" customFormat="false" ht="24" hidden="false" customHeight="true" outlineLevel="0" collapsed="false">
      <c r="A16" s="54" t="s">
        <v>260</v>
      </c>
      <c r="B16" s="66" t="s">
        <v>261</v>
      </c>
      <c r="C16" s="31" t="s">
        <v>262</v>
      </c>
      <c r="D16" s="23" t="s">
        <v>263</v>
      </c>
      <c r="E16" s="54" t="s">
        <v>123</v>
      </c>
      <c r="F16" s="54" t="s">
        <v>231</v>
      </c>
      <c r="G16" s="33" t="n">
        <v>0</v>
      </c>
      <c r="H16" s="34" t="str">
        <f aca="false">IF(G16=100,"TERMINE",IF(G16&gt;0,"EN COURS","A FAIRE"))</f>
        <v>A FAIRE</v>
      </c>
      <c r="I16" s="80" t="s">
        <v>264</v>
      </c>
    </row>
    <row r="17" customFormat="false" ht="24" hidden="false" customHeight="true" outlineLevel="0" collapsed="false">
      <c r="A17" s="60" t="s">
        <v>265</v>
      </c>
      <c r="B17" s="66" t="s">
        <v>261</v>
      </c>
      <c r="C17" s="35" t="s">
        <v>266</v>
      </c>
      <c r="D17" s="25" t="s">
        <v>88</v>
      </c>
      <c r="E17" s="60" t="s">
        <v>123</v>
      </c>
      <c r="F17" s="60" t="s">
        <v>235</v>
      </c>
      <c r="G17" s="33" t="n">
        <v>0</v>
      </c>
      <c r="H17" s="37" t="str">
        <f aca="false">IF(G17=100,"TERMINE",IF(G17&gt;0,"EN COURS","A FAIRE"))</f>
        <v>A FAIRE</v>
      </c>
      <c r="I17" s="82" t="s">
        <v>267</v>
      </c>
    </row>
    <row r="18" customFormat="false" ht="24" hidden="false" customHeight="true" outlineLevel="0" collapsed="false">
      <c r="A18" s="54" t="s">
        <v>268</v>
      </c>
      <c r="B18" s="66" t="s">
        <v>261</v>
      </c>
      <c r="C18" s="31" t="s">
        <v>269</v>
      </c>
      <c r="D18" s="23" t="s">
        <v>270</v>
      </c>
      <c r="E18" s="54" t="s">
        <v>123</v>
      </c>
      <c r="F18" s="54" t="s">
        <v>271</v>
      </c>
      <c r="G18" s="33" t="n">
        <v>0</v>
      </c>
      <c r="H18" s="34" t="str">
        <f aca="false">IF(G18=100,"TERMINE",IF(G18&gt;0,"EN COURS","A FAIRE"))</f>
        <v>A FAIRE</v>
      </c>
      <c r="I18" s="80" t="s">
        <v>272</v>
      </c>
    </row>
    <row r="19" customFormat="false" ht="21.75" hidden="false" customHeight="true" outlineLevel="0" collapsed="false">
      <c r="A19" s="84" t="s">
        <v>273</v>
      </c>
      <c r="B19" s="84"/>
      <c r="C19" s="84"/>
      <c r="D19" s="84"/>
      <c r="E19" s="84"/>
      <c r="F19" s="84"/>
      <c r="G19" s="84"/>
      <c r="H19" s="84"/>
      <c r="I19" s="84"/>
    </row>
    <row r="20" customFormat="false" ht="24" hidden="false" customHeight="true" outlineLevel="0" collapsed="false">
      <c r="A20" s="60" t="s">
        <v>274</v>
      </c>
      <c r="B20" s="68" t="s">
        <v>228</v>
      </c>
      <c r="C20" s="81" t="s">
        <v>275</v>
      </c>
      <c r="D20" s="25" t="s">
        <v>142</v>
      </c>
      <c r="E20" s="60" t="s">
        <v>140</v>
      </c>
      <c r="F20" s="60" t="s">
        <v>276</v>
      </c>
      <c r="G20" s="33" t="n">
        <v>0</v>
      </c>
      <c r="H20" s="37" t="str">
        <f aca="false">IF(G20=100,"TERMINE",IF(G20&gt;0,"EN COURS","A FAIRE"))</f>
        <v>A FAIRE</v>
      </c>
      <c r="I20" s="82" t="s">
        <v>277</v>
      </c>
    </row>
    <row r="21" customFormat="false" ht="24" hidden="false" customHeight="true" outlineLevel="0" collapsed="false">
      <c r="A21" s="54" t="s">
        <v>278</v>
      </c>
      <c r="B21" s="68" t="s">
        <v>228</v>
      </c>
      <c r="C21" s="79" t="s">
        <v>279</v>
      </c>
      <c r="D21" s="23" t="s">
        <v>280</v>
      </c>
      <c r="E21" s="54" t="s">
        <v>140</v>
      </c>
      <c r="F21" s="54" t="s">
        <v>235</v>
      </c>
      <c r="G21" s="33" t="n">
        <v>0</v>
      </c>
      <c r="H21" s="34" t="str">
        <f aca="false">IF(G21=100,"TERMINE",IF(G21&gt;0,"EN COURS","A FAIRE"))</f>
        <v>A FAIRE</v>
      </c>
      <c r="I21" s="80" t="s">
        <v>281</v>
      </c>
    </row>
    <row r="22" customFormat="false" ht="21.75" hidden="false" customHeight="true" outlineLevel="0" collapsed="false">
      <c r="A22" s="85" t="s">
        <v>282</v>
      </c>
      <c r="B22" s="85"/>
      <c r="C22" s="85"/>
      <c r="D22" s="85"/>
      <c r="E22" s="85"/>
      <c r="F22" s="85"/>
      <c r="G22" s="85"/>
      <c r="H22" s="85"/>
      <c r="I22" s="85"/>
    </row>
    <row r="23" customFormat="false" ht="24" hidden="false" customHeight="true" outlineLevel="0" collapsed="false">
      <c r="A23" s="60" t="s">
        <v>283</v>
      </c>
      <c r="B23" s="86" t="s">
        <v>284</v>
      </c>
      <c r="C23" s="35" t="s">
        <v>285</v>
      </c>
      <c r="D23" s="25" t="s">
        <v>178</v>
      </c>
      <c r="E23" s="60" t="s">
        <v>286</v>
      </c>
      <c r="F23" s="60" t="s">
        <v>287</v>
      </c>
      <c r="G23" s="33" t="n">
        <v>0</v>
      </c>
      <c r="H23" s="37" t="str">
        <f aca="false">IF(G23=100,"TERMINE",IF(G23&gt;0,"EN COURS","A FAIRE"))</f>
        <v>A FAIRE</v>
      </c>
      <c r="I23" s="82" t="s">
        <v>288</v>
      </c>
    </row>
    <row r="24" customFormat="false" ht="24" hidden="false" customHeight="true" outlineLevel="0" collapsed="false">
      <c r="A24" s="54" t="s">
        <v>289</v>
      </c>
      <c r="B24" s="86" t="s">
        <v>284</v>
      </c>
      <c r="C24" s="31" t="s">
        <v>290</v>
      </c>
      <c r="D24" s="23" t="s">
        <v>291</v>
      </c>
      <c r="E24" s="54" t="s">
        <v>292</v>
      </c>
      <c r="F24" s="54"/>
      <c r="G24" s="33" t="s">
        <v>293</v>
      </c>
      <c r="H24" s="34" t="str">
        <f aca="false">IF(G24=100,"TERMINE",IF(G24&gt;0,"EN COURS","A FAIRE"))</f>
        <v>EN COURS</v>
      </c>
      <c r="I24" s="80" t="s">
        <v>294</v>
      </c>
    </row>
    <row r="25" customFormat="false" ht="24" hidden="false" customHeight="true" outlineLevel="0" collapsed="false">
      <c r="A25" s="60"/>
      <c r="B25" s="68" t="s">
        <v>228</v>
      </c>
      <c r="C25" s="27" t="s">
        <v>295</v>
      </c>
      <c r="D25" s="25"/>
      <c r="E25" s="60" t="s">
        <v>106</v>
      </c>
      <c r="F25" s="60"/>
      <c r="G25" s="33" t="s">
        <v>293</v>
      </c>
      <c r="H25" s="37" t="str">
        <f aca="false">IF(G25=100,"TERMINE",IF(G25&gt;0,"EN COURS","A FAIRE"))</f>
        <v>EN COURS</v>
      </c>
      <c r="I25" s="82"/>
    </row>
    <row r="26" customFormat="false" ht="24" hidden="false" customHeight="true" outlineLevel="0" collapsed="false">
      <c r="A26" s="54"/>
      <c r="B26" s="66" t="s">
        <v>261</v>
      </c>
      <c r="C26" s="27" t="s">
        <v>295</v>
      </c>
      <c r="D26" s="23"/>
      <c r="E26" s="54" t="s">
        <v>123</v>
      </c>
      <c r="F26" s="54"/>
      <c r="G26" s="33" t="s">
        <v>293</v>
      </c>
      <c r="H26" s="34" t="str">
        <f aca="false">IF(G26=100,"TERMINE",IF(G26&gt;0,"EN COURS","A FAIRE"))</f>
        <v>EN COURS</v>
      </c>
      <c r="I26" s="80"/>
    </row>
  </sheetData>
  <mergeCells count="6">
    <mergeCell ref="A1:L3"/>
    <mergeCell ref="A4:I4"/>
    <mergeCell ref="A6:I6"/>
    <mergeCell ref="A12:I12"/>
    <mergeCell ref="A19:I19"/>
    <mergeCell ref="A22:I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6DA4"/>
    <pageSetUpPr fitToPage="false"/>
  </sheetPr>
  <dimension ref="A1:L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0"/>
    <col collapsed="false" customWidth="true" hidden="false" outlineLevel="0" max="4" min="2" style="1" width="14"/>
    <col collapsed="false" customWidth="true" hidden="false" outlineLevel="0" max="5" min="5" style="1" width="28"/>
  </cols>
  <sheetData>
    <row r="1" customFormat="false" ht="31.5" hidden="false" customHeight="true" outlineLevel="0" collapsed="false">
      <c r="A1" s="87" t="s">
        <v>296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customFormat="false" ht="31.5" hidden="false" customHeight="true" outlineLevel="0" collapsed="false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customFormat="false" ht="25.5" hidden="false" customHeight="true" outlineLevel="0" collapsed="false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customFormat="false" ht="19.5" hidden="false" customHeight="true" outlineLevel="0" collapsed="false">
      <c r="A4" s="88" t="s">
        <v>297</v>
      </c>
      <c r="B4" s="88"/>
      <c r="C4" s="88"/>
      <c r="D4" s="88"/>
      <c r="E4" s="88"/>
    </row>
    <row r="5" customFormat="false" ht="27.75" hidden="false" customHeight="true" outlineLevel="0" collapsed="false">
      <c r="A5" s="5" t="s">
        <v>298</v>
      </c>
      <c r="B5" s="68" t="s">
        <v>299</v>
      </c>
      <c r="C5" s="66" t="s">
        <v>300</v>
      </c>
      <c r="D5" s="89" t="s">
        <v>301</v>
      </c>
      <c r="E5" s="5" t="s">
        <v>302</v>
      </c>
    </row>
    <row r="6" customFormat="false" ht="21.75" hidden="false" customHeight="true" outlineLevel="0" collapsed="false">
      <c r="A6" s="90" t="s">
        <v>303</v>
      </c>
      <c r="B6" s="90"/>
      <c r="C6" s="90"/>
      <c r="D6" s="90"/>
      <c r="E6" s="90"/>
    </row>
    <row r="7" customFormat="false" ht="24" hidden="false" customHeight="true" outlineLevel="0" collapsed="false">
      <c r="A7" s="91"/>
      <c r="B7" s="92"/>
      <c r="C7" s="93"/>
      <c r="D7" s="94" t="n">
        <f aca="false">IFERROR(C7-B7,"")</f>
        <v>0</v>
      </c>
      <c r="E7" s="95" t="s">
        <v>304</v>
      </c>
    </row>
    <row r="8" customFormat="false" ht="24" hidden="false" customHeight="true" outlineLevel="0" collapsed="false">
      <c r="A8" s="96"/>
      <c r="B8" s="92"/>
      <c r="C8" s="93"/>
      <c r="D8" s="97" t="n">
        <f aca="false">IFERROR(C8-B8,"")</f>
        <v>0</v>
      </c>
      <c r="E8" s="98" t="s">
        <v>305</v>
      </c>
    </row>
    <row r="9" customFormat="false" ht="24" hidden="false" customHeight="true" outlineLevel="0" collapsed="false">
      <c r="A9" s="91"/>
      <c r="B9" s="92"/>
      <c r="C9" s="93"/>
      <c r="D9" s="94" t="n">
        <f aca="false">IFERROR(C9-B9,"")</f>
        <v>0</v>
      </c>
      <c r="E9" s="95" t="s">
        <v>306</v>
      </c>
    </row>
    <row r="10" customFormat="false" ht="24" hidden="false" customHeight="true" outlineLevel="0" collapsed="false">
      <c r="A10" s="96"/>
      <c r="B10" s="92"/>
      <c r="C10" s="93"/>
      <c r="D10" s="97" t="n">
        <f aca="false">IFERROR(C10-B10,"")</f>
        <v>0</v>
      </c>
      <c r="E10" s="98" t="s">
        <v>307</v>
      </c>
    </row>
    <row r="11" customFormat="false" ht="24" hidden="false" customHeight="true" outlineLevel="0" collapsed="false">
      <c r="A11" s="91"/>
      <c r="B11" s="92"/>
      <c r="C11" s="93"/>
      <c r="D11" s="94" t="n">
        <f aca="false">IFERROR(C11-B11,"")</f>
        <v>0</v>
      </c>
      <c r="E11" s="95" t="s">
        <v>308</v>
      </c>
    </row>
    <row r="12" customFormat="false" ht="24" hidden="false" customHeight="true" outlineLevel="0" collapsed="false">
      <c r="A12" s="96"/>
      <c r="B12" s="92"/>
      <c r="C12" s="93"/>
      <c r="D12" s="97" t="n">
        <f aca="false">IFERROR(C12-B12,"")</f>
        <v>0</v>
      </c>
      <c r="E12" s="98" t="s">
        <v>309</v>
      </c>
    </row>
    <row r="13" customFormat="false" ht="24" hidden="false" customHeight="true" outlineLevel="0" collapsed="false">
      <c r="A13" s="91"/>
      <c r="B13" s="92"/>
      <c r="C13" s="93"/>
      <c r="D13" s="94" t="n">
        <f aca="false">IFERROR(C13-B13,"")</f>
        <v>0</v>
      </c>
      <c r="E13" s="95" t="s">
        <v>310</v>
      </c>
    </row>
    <row r="14" customFormat="false" ht="21.75" hidden="false" customHeight="true" outlineLevel="0" collapsed="false">
      <c r="A14" s="99" t="s">
        <v>311</v>
      </c>
      <c r="B14" s="99"/>
      <c r="C14" s="99"/>
      <c r="D14" s="99"/>
      <c r="E14" s="99"/>
    </row>
    <row r="15" customFormat="false" ht="24" hidden="false" customHeight="true" outlineLevel="0" collapsed="false">
      <c r="A15" s="96"/>
      <c r="B15" s="92"/>
      <c r="C15" s="93"/>
      <c r="D15" s="97" t="n">
        <f aca="false">IFERROR(C15-B15,"")</f>
        <v>0</v>
      </c>
      <c r="E15" s="98" t="s">
        <v>312</v>
      </c>
    </row>
    <row r="16" customFormat="false" ht="24" hidden="false" customHeight="true" outlineLevel="0" collapsed="false">
      <c r="A16" s="91"/>
      <c r="B16" s="92"/>
      <c r="C16" s="93"/>
      <c r="D16" s="94" t="n">
        <f aca="false">IFERROR(C16-B16,"")</f>
        <v>0</v>
      </c>
      <c r="E16" s="95" t="s">
        <v>313</v>
      </c>
    </row>
    <row r="17" customFormat="false" ht="24" hidden="false" customHeight="true" outlineLevel="0" collapsed="false">
      <c r="A17" s="96"/>
      <c r="B17" s="92"/>
      <c r="C17" s="93"/>
      <c r="D17" s="97" t="n">
        <f aca="false">IFERROR(C17-B17,"")</f>
        <v>0</v>
      </c>
      <c r="E17" s="98" t="s">
        <v>314</v>
      </c>
    </row>
    <row r="18" customFormat="false" ht="21.75" hidden="false" customHeight="true" outlineLevel="0" collapsed="false">
      <c r="A18" s="100" t="s">
        <v>315</v>
      </c>
      <c r="B18" s="100"/>
      <c r="C18" s="100"/>
      <c r="D18" s="100"/>
      <c r="E18" s="100"/>
    </row>
    <row r="19" customFormat="false" ht="24" hidden="false" customHeight="true" outlineLevel="0" collapsed="false">
      <c r="A19" s="91"/>
      <c r="B19" s="92"/>
      <c r="C19" s="93"/>
      <c r="D19" s="94" t="n">
        <f aca="false">IFERROR(C19-B19,"")</f>
        <v>0</v>
      </c>
      <c r="E19" s="95" t="s">
        <v>316</v>
      </c>
    </row>
    <row r="20" customFormat="false" ht="24" hidden="false" customHeight="true" outlineLevel="0" collapsed="false">
      <c r="A20" s="96"/>
      <c r="B20" s="92"/>
      <c r="C20" s="93"/>
      <c r="D20" s="97" t="n">
        <f aca="false">IFERROR(C20-B20,"")</f>
        <v>0</v>
      </c>
      <c r="E20" s="98" t="s">
        <v>317</v>
      </c>
    </row>
    <row r="21" customFormat="false" ht="24" hidden="false" customHeight="true" outlineLevel="0" collapsed="false">
      <c r="A21" s="91"/>
      <c r="B21" s="92"/>
      <c r="C21" s="93"/>
      <c r="D21" s="94" t="n">
        <f aca="false">IFERROR(C21-B21,"")</f>
        <v>0</v>
      </c>
      <c r="E21" s="95" t="s">
        <v>145</v>
      </c>
    </row>
    <row r="22" customFormat="false" ht="24" hidden="false" customHeight="true" outlineLevel="0" collapsed="false">
      <c r="A22" s="96"/>
      <c r="B22" s="92"/>
      <c r="C22" s="93"/>
      <c r="D22" s="97" t="n">
        <f aca="false">IFERROR(C22-B22,"")</f>
        <v>0</v>
      </c>
      <c r="E22" s="98" t="str">
        <f aca="false">IFERROR(IF(AND(C22&lt;&gt;"",B22&lt;&gt;""),C22-B22,""),"")</f>
        <v/>
      </c>
    </row>
    <row r="23" customFormat="false" ht="24" hidden="false" customHeight="true" outlineLevel="0" collapsed="false">
      <c r="A23" s="91"/>
      <c r="B23" s="92"/>
      <c r="C23" s="93"/>
      <c r="D23" s="94" t="n">
        <f aca="false">IFERROR(C23-B23,"")</f>
        <v>0</v>
      </c>
      <c r="E23" s="95" t="str">
        <f aca="false">IFERROR(IF(AND(C23&lt;&gt;"",B23&lt;&gt;""),C23-B23,""),"")</f>
        <v/>
      </c>
    </row>
    <row r="26" customFormat="false" ht="24" hidden="false" customHeight="true" outlineLevel="0" collapsed="false">
      <c r="A26" s="101" t="s">
        <v>318</v>
      </c>
      <c r="B26" s="101"/>
      <c r="C26" s="101"/>
      <c r="D26" s="101"/>
      <c r="E26" s="101"/>
    </row>
    <row r="27" customFormat="false" ht="24" hidden="false" customHeight="true" outlineLevel="0" collapsed="false">
      <c r="A27" s="102" t="s">
        <v>319</v>
      </c>
      <c r="B27" s="103" t="s">
        <v>320</v>
      </c>
      <c r="C27" s="103"/>
      <c r="D27" s="103"/>
      <c r="E27" s="103"/>
    </row>
    <row r="28" customFormat="false" ht="24" hidden="false" customHeight="true" outlineLevel="0" collapsed="false">
      <c r="A28" s="96" t="s">
        <v>321</v>
      </c>
      <c r="B28" s="104" t="s">
        <v>322</v>
      </c>
      <c r="C28" s="104"/>
      <c r="D28" s="104"/>
      <c r="E28" s="104"/>
    </row>
    <row r="29" customFormat="false" ht="24" hidden="false" customHeight="true" outlineLevel="0" collapsed="false">
      <c r="A29" s="102" t="s">
        <v>323</v>
      </c>
      <c r="B29" s="103" t="s">
        <v>322</v>
      </c>
      <c r="C29" s="103"/>
      <c r="D29" s="103"/>
      <c r="E29" s="103"/>
    </row>
    <row r="30" customFormat="false" ht="24" hidden="false" customHeight="true" outlineLevel="0" collapsed="false">
      <c r="A30" s="105" t="s">
        <v>324</v>
      </c>
      <c r="B30" s="106" t="s">
        <v>322</v>
      </c>
      <c r="C30" s="106"/>
      <c r="D30" s="106"/>
      <c r="E30" s="106"/>
    </row>
    <row r="31" customFormat="false" ht="24" hidden="false" customHeight="true" outlineLevel="0" collapsed="false">
      <c r="A31" s="102" t="s">
        <v>325</v>
      </c>
      <c r="B31" s="103" t="s">
        <v>326</v>
      </c>
      <c r="C31" s="103"/>
      <c r="D31" s="103"/>
      <c r="E31" s="103"/>
    </row>
    <row r="32" customFormat="false" ht="24" hidden="false" customHeight="true" outlineLevel="0" collapsed="false">
      <c r="A32" s="96" t="s">
        <v>327</v>
      </c>
      <c r="B32" s="104" t="s">
        <v>326</v>
      </c>
      <c r="C32" s="104"/>
      <c r="D32" s="104"/>
      <c r="E32" s="104"/>
    </row>
    <row r="33" customFormat="false" ht="24" hidden="false" customHeight="true" outlineLevel="0" collapsed="false">
      <c r="A33" s="102" t="s">
        <v>328</v>
      </c>
      <c r="B33" s="103" t="s">
        <v>320</v>
      </c>
      <c r="C33" s="103"/>
      <c r="D33" s="103"/>
      <c r="E33" s="103"/>
    </row>
  </sheetData>
  <mergeCells count="13">
    <mergeCell ref="A1:L3"/>
    <mergeCell ref="A4:E4"/>
    <mergeCell ref="A6:E6"/>
    <mergeCell ref="A14:E14"/>
    <mergeCell ref="A18:E18"/>
    <mergeCell ref="A26:E26"/>
    <mergeCell ref="B27:E27"/>
    <mergeCell ref="B28:E28"/>
    <mergeCell ref="B29:E29"/>
    <mergeCell ref="B30:E30"/>
    <mergeCell ref="B31:E31"/>
    <mergeCell ref="B32:E32"/>
    <mergeCell ref="B33:E3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963E"/>
    <pageSetUpPr fitToPage="false"/>
  </sheetPr>
  <dimension ref="B1:E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5" min="2" style="1" width="22"/>
    <col collapsed="false" customWidth="true" hidden="false" outlineLevel="0" max="6" min="6" style="1" width="2"/>
  </cols>
  <sheetData>
    <row r="1" customFormat="false" ht="45" hidden="false" customHeight="true" outlineLevel="0" collapsed="false">
      <c r="B1" s="2" t="s">
        <v>329</v>
      </c>
      <c r="C1" s="2"/>
      <c r="D1" s="2"/>
      <c r="E1" s="2"/>
    </row>
    <row r="2" customFormat="false" ht="45" hidden="false" customHeight="true" outlineLevel="0" collapsed="false">
      <c r="B2" s="2"/>
      <c r="C2" s="2"/>
      <c r="D2" s="2"/>
      <c r="E2" s="2"/>
    </row>
    <row r="3" customFormat="false" ht="45" hidden="false" customHeight="true" outlineLevel="0" collapsed="false">
      <c r="B3" s="2"/>
      <c r="C3" s="2"/>
      <c r="D3" s="2"/>
      <c r="E3" s="2"/>
    </row>
    <row r="4" customFormat="false" ht="45" hidden="false" customHeight="true" outlineLevel="0" collapsed="false">
      <c r="B4" s="2"/>
      <c r="C4" s="2"/>
      <c r="D4" s="2"/>
      <c r="E4" s="2"/>
    </row>
    <row r="5" customFormat="false" ht="21.75" hidden="false" customHeight="true" outlineLevel="0" collapsed="false">
      <c r="B5" s="107" t="s">
        <v>330</v>
      </c>
      <c r="C5" s="107"/>
      <c r="D5" s="107"/>
      <c r="E5" s="107"/>
    </row>
    <row r="6" customFormat="false" ht="25.5" hidden="false" customHeight="true" outlineLevel="0" collapsed="false">
      <c r="B6" s="68" t="s">
        <v>331</v>
      </c>
      <c r="C6" s="66" t="s">
        <v>332</v>
      </c>
      <c r="D6" s="108" t="s">
        <v>333</v>
      </c>
      <c r="E6" s="29" t="s">
        <v>334</v>
      </c>
    </row>
    <row r="7" customFormat="false" ht="64.5" hidden="false" customHeight="true" outlineLevel="0" collapsed="false">
      <c r="B7" s="109" t="n">
        <f aca="false">IFERROR(COUNTIF('PLANNING 5J'!F5:F34,"TERMINE"),0)</f>
        <v>0</v>
      </c>
      <c r="C7" s="110" t="n">
        <f aca="false">IFERROR(COUNTIF('PLANNING 5J'!F5:F34,"EN COURS"),0)</f>
        <v>0</v>
      </c>
      <c r="D7" s="111" t="n">
        <f aca="false">IFERROR(COUNTIF('ISSUES LOG'!H6:H19,"OUVERT"),0)</f>
        <v>6</v>
      </c>
      <c r="E7" s="112" t="n">
        <f aca="false">IFERROR(COUNTIF('ISSUES LOG'!D6:D19,"E"),0)</f>
        <v>6</v>
      </c>
    </row>
    <row r="8" customFormat="false" ht="21.75" hidden="false" customHeight="true" outlineLevel="0" collapsed="false">
      <c r="B8" s="113" t="s">
        <v>335</v>
      </c>
      <c r="C8" s="114" t="s">
        <v>336</v>
      </c>
      <c r="D8" s="115" t="s">
        <v>337</v>
      </c>
      <c r="E8" s="116" t="s">
        <v>338</v>
      </c>
    </row>
    <row r="10" customFormat="false" ht="24" hidden="false" customHeight="true" outlineLevel="0" collapsed="false">
      <c r="B10" s="117" t="s">
        <v>339</v>
      </c>
      <c r="C10" s="117"/>
      <c r="D10" s="117"/>
      <c r="E10" s="117"/>
    </row>
    <row r="11" customFormat="false" ht="25.5" hidden="false" customHeight="true" outlineLevel="0" collapsed="false">
      <c r="B11" s="68" t="s">
        <v>340</v>
      </c>
      <c r="C11" s="68"/>
      <c r="D11" s="89" t="s">
        <v>341</v>
      </c>
      <c r="E11" s="89"/>
    </row>
    <row r="12" customFormat="false" ht="54.75" hidden="false" customHeight="true" outlineLevel="0" collapsed="false">
      <c r="B12" s="118" t="n">
        <f aca="false">IFERROR(AVERAGE('PLANNING 5J'!E5:E34),0)</f>
        <v>0</v>
      </c>
      <c r="C12" s="118"/>
      <c r="D12" s="119" t="n">
        <f aca="false">IFERROR(COUNTA('ISSUES LOG'!C6:C19),0)</f>
        <v>14</v>
      </c>
      <c r="E12" s="119"/>
    </row>
  </sheetData>
  <mergeCells count="7">
    <mergeCell ref="B1:E4"/>
    <mergeCell ref="B5:E5"/>
    <mergeCell ref="B10:E10"/>
    <mergeCell ref="B11:C11"/>
    <mergeCell ref="D11:E11"/>
    <mergeCell ref="B12:C12"/>
    <mergeCell ref="D12:E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7873"/>
    <pageSetUpPr fitToPage="false"/>
  </sheetPr>
  <dimension ref="A1:L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6"/>
    <col collapsed="false" customWidth="true" hidden="false" outlineLevel="0" max="6" min="2" style="1" width="8"/>
    <col collapsed="false" customWidth="true" hidden="false" outlineLevel="0" max="7" min="7" style="1" width="22"/>
  </cols>
  <sheetData>
    <row r="1" customFormat="false" ht="31.5" hidden="false" customHeight="true" outlineLevel="0" collapsed="false">
      <c r="A1" s="120" t="s">
        <v>342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customFormat="false" ht="31.5" hidden="false" customHeight="true" outlineLevel="0" collapsed="false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customFormat="false" ht="25.5" hidden="false" customHeight="true" outlineLevel="0" collapsed="false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customFormat="false" ht="19.5" hidden="false" customHeight="true" outlineLevel="0" collapsed="false">
      <c r="A4" s="51" t="s">
        <v>343</v>
      </c>
      <c r="B4" s="51"/>
      <c r="C4" s="51"/>
      <c r="D4" s="51"/>
      <c r="E4" s="51"/>
      <c r="F4" s="51"/>
      <c r="G4" s="51"/>
    </row>
    <row r="5" customFormat="false" ht="27.75" hidden="false" customHeight="true" outlineLevel="0" collapsed="false">
      <c r="A5" s="52" t="s">
        <v>344</v>
      </c>
      <c r="B5" s="21" t="s">
        <v>345</v>
      </c>
      <c r="C5" s="43" t="s">
        <v>286</v>
      </c>
      <c r="D5" s="42" t="s">
        <v>292</v>
      </c>
      <c r="E5" s="45" t="s">
        <v>346</v>
      </c>
      <c r="F5" s="77" t="s">
        <v>347</v>
      </c>
      <c r="G5" s="52" t="s">
        <v>348</v>
      </c>
    </row>
    <row r="6" customFormat="false" ht="21.75" hidden="false" customHeight="true" outlineLevel="0" collapsed="false">
      <c r="A6" s="121" t="s">
        <v>349</v>
      </c>
      <c r="B6" s="121"/>
      <c r="C6" s="121"/>
      <c r="D6" s="121"/>
      <c r="E6" s="121"/>
      <c r="F6" s="121"/>
      <c r="G6" s="121"/>
    </row>
    <row r="7" customFormat="false" ht="25.5" hidden="false" customHeight="true" outlineLevel="0" collapsed="false">
      <c r="A7" s="122" t="s">
        <v>350</v>
      </c>
      <c r="B7" s="93" t="n">
        <v>0</v>
      </c>
      <c r="C7" s="93" t="n">
        <v>0</v>
      </c>
      <c r="D7" s="93" t="n">
        <v>0</v>
      </c>
      <c r="E7" s="123" t="n">
        <f aca="false">IFERROR(D7-B7,"")</f>
        <v>0</v>
      </c>
      <c r="F7" s="124" t="n">
        <v>4</v>
      </c>
      <c r="G7" s="22"/>
    </row>
    <row r="8" customFormat="false" ht="25.5" hidden="false" customHeight="true" outlineLevel="0" collapsed="false">
      <c r="A8" s="125" t="s">
        <v>351</v>
      </c>
      <c r="B8" s="93" t="n">
        <v>0</v>
      </c>
      <c r="C8" s="93" t="n">
        <v>0</v>
      </c>
      <c r="D8" s="93" t="n">
        <v>0</v>
      </c>
      <c r="E8" s="126" t="n">
        <f aca="false">IFERROR(D8-B8,"")</f>
        <v>0</v>
      </c>
      <c r="F8" s="124" t="n">
        <v>4</v>
      </c>
      <c r="G8" s="24"/>
    </row>
    <row r="9" customFormat="false" ht="25.5" hidden="false" customHeight="true" outlineLevel="0" collapsed="false">
      <c r="A9" s="122" t="s">
        <v>352</v>
      </c>
      <c r="B9" s="93" t="n">
        <v>0</v>
      </c>
      <c r="C9" s="93" t="n">
        <v>0</v>
      </c>
      <c r="D9" s="93" t="n">
        <v>0</v>
      </c>
      <c r="E9" s="123" t="n">
        <f aca="false">IFERROR(D9-B9,"")</f>
        <v>0</v>
      </c>
      <c r="F9" s="124" t="n">
        <v>4</v>
      </c>
      <c r="G9" s="22"/>
    </row>
    <row r="10" customFormat="false" ht="25.5" hidden="false" customHeight="true" outlineLevel="0" collapsed="false">
      <c r="A10" s="125" t="s">
        <v>353</v>
      </c>
      <c r="B10" s="93" t="n">
        <v>0</v>
      </c>
      <c r="C10" s="93" t="n">
        <v>0</v>
      </c>
      <c r="D10" s="93" t="n">
        <v>0</v>
      </c>
      <c r="E10" s="126" t="n">
        <f aca="false">IFERROR(D10-B10,"")</f>
        <v>0</v>
      </c>
      <c r="F10" s="124" t="n">
        <v>4</v>
      </c>
      <c r="G10" s="24"/>
    </row>
    <row r="11" customFormat="false" ht="25.5" hidden="false" customHeight="true" outlineLevel="0" collapsed="false">
      <c r="A11" s="122" t="s">
        <v>354</v>
      </c>
      <c r="B11" s="93" t="n">
        <v>0</v>
      </c>
      <c r="C11" s="93" t="n">
        <v>0</v>
      </c>
      <c r="D11" s="93" t="n">
        <v>0</v>
      </c>
      <c r="E11" s="123" t="n">
        <f aca="false">IFERROR(D11-B11,"")</f>
        <v>0</v>
      </c>
      <c r="F11" s="124" t="n">
        <v>4</v>
      </c>
      <c r="G11" s="22"/>
    </row>
    <row r="12" customFormat="false" ht="25.5" hidden="false" customHeight="true" outlineLevel="0" collapsed="false">
      <c r="A12" s="125" t="s">
        <v>355</v>
      </c>
      <c r="B12" s="93" t="n">
        <v>0</v>
      </c>
      <c r="C12" s="93" t="n">
        <v>0</v>
      </c>
      <c r="D12" s="93" t="n">
        <v>0</v>
      </c>
      <c r="E12" s="126" t="n">
        <f aca="false">IFERROR(D12-B12,"")</f>
        <v>0</v>
      </c>
      <c r="F12" s="124" t="n">
        <v>4</v>
      </c>
      <c r="G12" s="24"/>
    </row>
    <row r="13" customFormat="false" ht="25.5" hidden="false" customHeight="true" outlineLevel="0" collapsed="false">
      <c r="A13" s="122" t="s">
        <v>356</v>
      </c>
      <c r="B13" s="93" t="n">
        <v>0</v>
      </c>
      <c r="C13" s="93" t="n">
        <v>0</v>
      </c>
      <c r="D13" s="93" t="n">
        <v>0</v>
      </c>
      <c r="E13" s="123" t="n">
        <f aca="false">IFERROR(D13-B13,"")</f>
        <v>0</v>
      </c>
      <c r="F13" s="124" t="n">
        <v>4</v>
      </c>
      <c r="G13" s="22"/>
    </row>
    <row r="14" customFormat="false" ht="25.5" hidden="false" customHeight="true" outlineLevel="0" collapsed="false">
      <c r="A14" s="125" t="s">
        <v>357</v>
      </c>
      <c r="B14" s="93" t="n">
        <v>0</v>
      </c>
      <c r="C14" s="93" t="n">
        <v>0</v>
      </c>
      <c r="D14" s="93" t="n">
        <v>0</v>
      </c>
      <c r="E14" s="126" t="n">
        <f aca="false">IFERROR(D14-B14,"")</f>
        <v>0</v>
      </c>
      <c r="F14" s="124" t="n">
        <v>4</v>
      </c>
      <c r="G14" s="24"/>
    </row>
    <row r="15" customFormat="false" ht="25.5" hidden="false" customHeight="true" outlineLevel="0" collapsed="false">
      <c r="A15" s="127" t="s">
        <v>358</v>
      </c>
      <c r="B15" s="93" t="n">
        <v>0</v>
      </c>
      <c r="C15" s="93" t="n">
        <v>0</v>
      </c>
      <c r="D15" s="93" t="n">
        <v>0</v>
      </c>
      <c r="E15" s="123" t="n">
        <f aca="false">IFERROR(D15-B15,"")</f>
        <v>0</v>
      </c>
      <c r="F15" s="124" t="n">
        <v>4</v>
      </c>
      <c r="G15" s="22"/>
    </row>
    <row r="16" customFormat="false" ht="25.5" hidden="false" customHeight="true" outlineLevel="0" collapsed="false">
      <c r="A16" s="128" t="s">
        <v>359</v>
      </c>
      <c r="B16" s="93" t="n">
        <v>0</v>
      </c>
      <c r="C16" s="93" t="n">
        <v>0</v>
      </c>
      <c r="D16" s="93" t="n">
        <v>0</v>
      </c>
      <c r="E16" s="126" t="n">
        <f aca="false">IFERROR(D16-B16,"")</f>
        <v>0</v>
      </c>
      <c r="F16" s="124" t="n">
        <v>4</v>
      </c>
      <c r="G16" s="24"/>
    </row>
    <row r="17" customFormat="false" ht="21.75" hidden="false" customHeight="true" outlineLevel="0" collapsed="false">
      <c r="A17" s="129" t="s">
        <v>360</v>
      </c>
      <c r="B17" s="129"/>
      <c r="C17" s="129"/>
      <c r="D17" s="129"/>
      <c r="E17" s="129"/>
      <c r="F17" s="129"/>
      <c r="G17" s="129"/>
    </row>
    <row r="18" customFormat="false" ht="25.5" hidden="false" customHeight="true" outlineLevel="0" collapsed="false">
      <c r="A18" s="130" t="s">
        <v>361</v>
      </c>
      <c r="B18" s="93" t="n">
        <v>0</v>
      </c>
      <c r="C18" s="93" t="n">
        <v>0</v>
      </c>
      <c r="D18" s="93" t="n">
        <v>0</v>
      </c>
      <c r="E18" s="123" t="n">
        <f aca="false">IFERROR(D18-B18,"")</f>
        <v>0</v>
      </c>
      <c r="F18" s="124" t="n">
        <v>4</v>
      </c>
      <c r="G18" s="22"/>
    </row>
    <row r="19" customFormat="false" ht="25.5" hidden="false" customHeight="true" outlineLevel="0" collapsed="false">
      <c r="A19" s="131" t="s">
        <v>362</v>
      </c>
      <c r="B19" s="93" t="n">
        <v>0</v>
      </c>
      <c r="C19" s="93" t="n">
        <v>0</v>
      </c>
      <c r="D19" s="93" t="n">
        <v>0</v>
      </c>
      <c r="E19" s="126" t="n">
        <f aca="false">IFERROR(D19-B19,"")</f>
        <v>0</v>
      </c>
      <c r="F19" s="124" t="n">
        <v>4</v>
      </c>
      <c r="G19" s="24"/>
    </row>
    <row r="20" customFormat="false" ht="25.5" hidden="false" customHeight="true" outlineLevel="0" collapsed="false">
      <c r="A20" s="130" t="s">
        <v>363</v>
      </c>
      <c r="B20" s="93" t="n">
        <v>0</v>
      </c>
      <c r="C20" s="93" t="n">
        <v>0</v>
      </c>
      <c r="D20" s="93" t="n">
        <v>0</v>
      </c>
      <c r="E20" s="123" t="n">
        <f aca="false">IFERROR(D20-B20,"")</f>
        <v>0</v>
      </c>
      <c r="F20" s="124" t="n">
        <v>4</v>
      </c>
      <c r="G20" s="22"/>
    </row>
    <row r="21" customFormat="false" ht="25.5" hidden="false" customHeight="true" outlineLevel="0" collapsed="false">
      <c r="A21" s="131" t="s">
        <v>364</v>
      </c>
      <c r="B21" s="93" t="n">
        <v>0</v>
      </c>
      <c r="C21" s="93" t="n">
        <v>0</v>
      </c>
      <c r="D21" s="93" t="n">
        <v>0</v>
      </c>
      <c r="E21" s="126" t="n">
        <f aca="false">IFERROR(D21-B21,"")</f>
        <v>0</v>
      </c>
      <c r="F21" s="124" t="n">
        <v>4</v>
      </c>
      <c r="G21" s="24"/>
    </row>
    <row r="22" customFormat="false" ht="25.5" hidden="false" customHeight="true" outlineLevel="0" collapsed="false">
      <c r="A22" s="130" t="s">
        <v>365</v>
      </c>
      <c r="B22" s="93" t="n">
        <v>0</v>
      </c>
      <c r="C22" s="93" t="n">
        <v>0</v>
      </c>
      <c r="D22" s="93" t="n">
        <v>0</v>
      </c>
      <c r="E22" s="123" t="n">
        <f aca="false">IFERROR(D22-B22,"")</f>
        <v>0</v>
      </c>
      <c r="F22" s="124" t="n">
        <v>4</v>
      </c>
      <c r="G22" s="22"/>
    </row>
    <row r="23" customFormat="false" ht="25.5" hidden="false" customHeight="true" outlineLevel="0" collapsed="false">
      <c r="A23" s="131" t="s">
        <v>366</v>
      </c>
      <c r="B23" s="93" t="n">
        <v>0</v>
      </c>
      <c r="C23" s="93" t="n">
        <v>0</v>
      </c>
      <c r="D23" s="93" t="n">
        <v>0</v>
      </c>
      <c r="E23" s="126" t="n">
        <f aca="false">IFERROR(D23-B23,"")</f>
        <v>0</v>
      </c>
      <c r="F23" s="124" t="n">
        <v>4</v>
      </c>
      <c r="G23" s="24"/>
    </row>
    <row r="24" customFormat="false" ht="25.5" hidden="false" customHeight="true" outlineLevel="0" collapsed="false">
      <c r="A24" s="130" t="s">
        <v>367</v>
      </c>
      <c r="B24" s="93" t="n">
        <v>0</v>
      </c>
      <c r="C24" s="93" t="n">
        <v>0</v>
      </c>
      <c r="D24" s="93" t="n">
        <v>0</v>
      </c>
      <c r="E24" s="123" t="n">
        <f aca="false">IFERROR(D24-B24,"")</f>
        <v>0</v>
      </c>
      <c r="F24" s="124" t="n">
        <v>4</v>
      </c>
      <c r="G24" s="22"/>
    </row>
    <row r="25" customFormat="false" ht="25.5" hidden="false" customHeight="true" outlineLevel="0" collapsed="false">
      <c r="A25" s="131" t="s">
        <v>368</v>
      </c>
      <c r="B25" s="93" t="n">
        <v>0</v>
      </c>
      <c r="C25" s="93" t="n">
        <v>0</v>
      </c>
      <c r="D25" s="93" t="n">
        <v>0</v>
      </c>
      <c r="E25" s="126" t="n">
        <f aca="false">IFERROR(D25-B25,"")</f>
        <v>0</v>
      </c>
      <c r="F25" s="124" t="n">
        <v>4</v>
      </c>
      <c r="G25" s="24"/>
    </row>
    <row r="26" customFormat="false" ht="25.5" hidden="false" customHeight="true" outlineLevel="0" collapsed="false">
      <c r="A26" s="14" t="s">
        <v>369</v>
      </c>
      <c r="B26" s="132" t="n">
        <f aca="false">SUM(B7,B8,B9,B10,B11,B12,B13,B14,B15,B16)</f>
        <v>0</v>
      </c>
      <c r="C26" s="132" t="n">
        <f aca="false">SUM(C7,C8,C9,C10,C11,C12,C13,C14,C15,C16)</f>
        <v>0</v>
      </c>
      <c r="D26" s="132" t="n">
        <f aca="false">SUM(D7,D8,D9,D10,D11,D12,D13,D14,D15,D16)</f>
        <v>0</v>
      </c>
      <c r="F26" s="40" t="n">
        <v>40</v>
      </c>
    </row>
    <row r="27" customFormat="false" ht="25.5" hidden="false" customHeight="true" outlineLevel="0" collapsed="false">
      <c r="A27" s="12" t="s">
        <v>370</v>
      </c>
      <c r="B27" s="133" t="n">
        <f aca="false">SUM(B18,B19,B20,B21,B22,B23,B24,B25)</f>
        <v>0</v>
      </c>
      <c r="C27" s="133" t="n">
        <f aca="false">SUM(C18,C19,C20,C21,C22,C23,C24,C25)</f>
        <v>0</v>
      </c>
      <c r="D27" s="133" t="n">
        <f aca="false">SUM(D18,D19,D20,D21,D22,D23,D24,D25)</f>
        <v>0</v>
      </c>
      <c r="F27" s="39" t="n">
        <v>32</v>
      </c>
    </row>
    <row r="28" customFormat="false" ht="25.5" hidden="false" customHeight="true" outlineLevel="0" collapsed="false">
      <c r="A28" s="5" t="s">
        <v>371</v>
      </c>
      <c r="B28" s="134" t="n">
        <f aca="false">SUM(B7,B8,B9,B10,B11,B12,B13,B14,B15,B16,B18,B19,B20,B21,B22,B23,B24,B25)</f>
        <v>0</v>
      </c>
      <c r="C28" s="134" t="n">
        <f aca="false">SUM(C7,C8,C9,C10,C11,C12,C13,C14,C15,C16,C18,C19,C20,C21,C22,C23,C24,C25)</f>
        <v>0</v>
      </c>
      <c r="D28" s="134" t="n">
        <f aca="false">SUM(D7,D8,D9,D10,D11,D12,D13,D14,D15,D16,D18,D19,D20,D21,D22,D23,D24,D25)</f>
        <v>0</v>
      </c>
      <c r="F28" s="30" t="n">
        <v>72</v>
      </c>
    </row>
  </sheetData>
  <mergeCells count="4">
    <mergeCell ref="A1:L3"/>
    <mergeCell ref="A4:G4"/>
    <mergeCell ref="A6:G6"/>
    <mergeCell ref="A17:G17"/>
  </mergeCells>
  <conditionalFormatting sqref="E6:E25">
    <cfRule type="colorScale" priority="2">
      <colorScale>
        <cfvo type="min" val="0"/>
        <cfvo type="num" val="0"/>
        <cfvo type="max" val="0"/>
        <color rgb="FFFDEDEC"/>
        <color rgb="FFFFFFFF"/>
        <color rgb="FFEBF5EB"/>
      </colorScale>
    </cfRule>
  </conditionalFormatting>
  <dataValidations count="1">
    <dataValidation allowBlank="false" errorStyle="stop" operator="between" showDropDown="false" showErrorMessage="false" showInputMessage="false" sqref="B7:D16 B18:D25" type="whole">
      <formula1>0</formula1>
      <formula2>4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B4A8A"/>
    <pageSetUpPr fitToPage="false"/>
  </sheetPr>
  <dimension ref="A1:D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22"/>
    <col collapsed="false" customWidth="true" hidden="false" outlineLevel="0" max="3" min="3" style="1" width="20"/>
    <col collapsed="false" customWidth="true" hidden="false" outlineLevel="0" max="4" min="4" style="1" width="22"/>
  </cols>
  <sheetData>
    <row r="1" customFormat="false" ht="34.5" hidden="false" customHeight="true" outlineLevel="0" collapsed="false">
      <c r="A1" s="135" t="s">
        <v>372</v>
      </c>
      <c r="B1" s="135"/>
      <c r="C1" s="135"/>
      <c r="D1" s="135"/>
    </row>
    <row r="2" customFormat="false" ht="34.5" hidden="false" customHeight="true" outlineLevel="0" collapsed="false">
      <c r="A2" s="135"/>
      <c r="B2" s="135"/>
      <c r="C2" s="135"/>
      <c r="D2" s="135"/>
    </row>
    <row r="3" customFormat="false" ht="27.75" hidden="false" customHeight="true" outlineLevel="0" collapsed="false">
      <c r="A3" s="135"/>
      <c r="B3" s="135"/>
      <c r="C3" s="135"/>
      <c r="D3" s="135"/>
    </row>
    <row r="4" customFormat="false" ht="25.5" hidden="false" customHeight="true" outlineLevel="0" collapsed="false">
      <c r="A4" s="4" t="s">
        <v>373</v>
      </c>
      <c r="B4" s="4"/>
      <c r="C4" s="4"/>
      <c r="D4" s="4"/>
    </row>
    <row r="5" customFormat="false" ht="21.75" hidden="false" customHeight="true" outlineLevel="0" collapsed="false">
      <c r="A5" s="17" t="s">
        <v>374</v>
      </c>
      <c r="B5" s="136" t="s">
        <v>375</v>
      </c>
      <c r="C5" s="136"/>
      <c r="D5" s="136"/>
    </row>
    <row r="6" customFormat="false" ht="21.75" hidden="false" customHeight="true" outlineLevel="0" collapsed="false">
      <c r="A6" s="19" t="s">
        <v>376</v>
      </c>
      <c r="B6" s="136" t="s">
        <v>375</v>
      </c>
      <c r="C6" s="136"/>
      <c r="D6" s="136"/>
    </row>
    <row r="7" customFormat="false" ht="21.75" hidden="false" customHeight="true" outlineLevel="0" collapsed="false">
      <c r="A7" s="17" t="s">
        <v>377</v>
      </c>
      <c r="B7" s="136" t="s">
        <v>375</v>
      </c>
      <c r="C7" s="136"/>
      <c r="D7" s="136"/>
    </row>
    <row r="8" customFormat="false" ht="21.75" hidden="false" customHeight="true" outlineLevel="0" collapsed="false">
      <c r="A8" s="19" t="s">
        <v>36</v>
      </c>
      <c r="B8" s="136" t="s">
        <v>375</v>
      </c>
      <c r="C8" s="136"/>
      <c r="D8" s="136"/>
    </row>
    <row r="9" customFormat="false" ht="21.75" hidden="false" customHeight="true" outlineLevel="0" collapsed="false">
      <c r="A9" s="17" t="s">
        <v>378</v>
      </c>
      <c r="B9" s="136" t="s">
        <v>375</v>
      </c>
      <c r="C9" s="136"/>
      <c r="D9" s="136"/>
    </row>
    <row r="10" customFormat="false" ht="21.75" hidden="false" customHeight="true" outlineLevel="0" collapsed="false">
      <c r="A10" s="19" t="s">
        <v>379</v>
      </c>
      <c r="B10" s="136" t="s">
        <v>375</v>
      </c>
      <c r="C10" s="136"/>
      <c r="D10" s="136"/>
    </row>
    <row r="12" customFormat="false" ht="25.5" hidden="false" customHeight="true" outlineLevel="0" collapsed="false">
      <c r="A12" s="101" t="s">
        <v>380</v>
      </c>
      <c r="B12" s="101"/>
      <c r="C12" s="101"/>
      <c r="D12" s="101"/>
    </row>
    <row r="13" customFormat="false" ht="24" hidden="false" customHeight="true" outlineLevel="0" collapsed="false">
      <c r="A13" s="42" t="s">
        <v>381</v>
      </c>
      <c r="B13" s="42" t="s">
        <v>382</v>
      </c>
      <c r="C13" s="42" t="s">
        <v>383</v>
      </c>
      <c r="D13" s="42" t="s">
        <v>384</v>
      </c>
    </row>
    <row r="14" customFormat="false" ht="24" hidden="false" customHeight="true" outlineLevel="0" collapsed="false">
      <c r="A14" s="137" t="s">
        <v>385</v>
      </c>
      <c r="B14" s="70"/>
      <c r="C14" s="70"/>
      <c r="D14" s="138" t="n">
        <f aca="false">IFERROR(C14-B14,"")</f>
        <v>0</v>
      </c>
    </row>
    <row r="15" customFormat="false" ht="24" hidden="false" customHeight="true" outlineLevel="0" collapsed="false">
      <c r="A15" s="19" t="s">
        <v>386</v>
      </c>
      <c r="B15" s="70"/>
      <c r="C15" s="70"/>
      <c r="D15" s="139" t="n">
        <f aca="false">IFERROR(C15-B15,"")</f>
        <v>0</v>
      </c>
    </row>
    <row r="16" customFormat="false" ht="24" hidden="false" customHeight="true" outlineLevel="0" collapsed="false">
      <c r="A16" s="137" t="s">
        <v>387</v>
      </c>
      <c r="B16" s="70"/>
      <c r="C16" s="70"/>
      <c r="D16" s="138" t="n">
        <f aca="false">IFERROR(C16-B16,"")</f>
        <v>0</v>
      </c>
    </row>
    <row r="17" customFormat="false" ht="24" hidden="false" customHeight="true" outlineLevel="0" collapsed="false">
      <c r="A17" s="19" t="s">
        <v>388</v>
      </c>
      <c r="B17" s="70"/>
      <c r="C17" s="70"/>
      <c r="D17" s="139" t="n">
        <f aca="false">IFERROR(C17-B17,"")</f>
        <v>0</v>
      </c>
    </row>
    <row r="18" customFormat="false" ht="24" hidden="false" customHeight="true" outlineLevel="0" collapsed="false">
      <c r="A18" s="137" t="s">
        <v>389</v>
      </c>
      <c r="B18" s="70"/>
      <c r="C18" s="70"/>
      <c r="D18" s="138" t="n">
        <f aca="false">IFERROR(C18-B18,"")</f>
        <v>0</v>
      </c>
    </row>
    <row r="19" customFormat="false" ht="24" hidden="false" customHeight="true" outlineLevel="0" collapsed="false">
      <c r="A19" s="19" t="s">
        <v>390</v>
      </c>
      <c r="B19" s="70"/>
      <c r="C19" s="70"/>
      <c r="D19" s="139" t="n">
        <f aca="false">IFERROR(C19-B19,"")</f>
        <v>0</v>
      </c>
    </row>
    <row r="21" customFormat="false" ht="25.5" hidden="false" customHeight="true" outlineLevel="0" collapsed="false">
      <c r="A21" s="140" t="s">
        <v>391</v>
      </c>
      <c r="B21" s="140"/>
      <c r="C21" s="140"/>
      <c r="D21" s="140"/>
    </row>
    <row r="22" customFormat="false" ht="21.75" hidden="false" customHeight="true" outlineLevel="0" collapsed="false">
      <c r="A22" s="141" t="s">
        <v>392</v>
      </c>
      <c r="B22" s="136" t="s">
        <v>393</v>
      </c>
      <c r="C22" s="136"/>
      <c r="D22" s="136"/>
    </row>
    <row r="23" customFormat="false" ht="21.75" hidden="false" customHeight="true" outlineLevel="0" collapsed="false">
      <c r="A23" s="19" t="s">
        <v>394</v>
      </c>
      <c r="B23" s="136" t="s">
        <v>395</v>
      </c>
      <c r="C23" s="136"/>
      <c r="D23" s="136"/>
    </row>
    <row r="24" customFormat="false" ht="21.75" hidden="false" customHeight="true" outlineLevel="0" collapsed="false">
      <c r="A24" s="141" t="s">
        <v>396</v>
      </c>
      <c r="B24" s="136" t="s">
        <v>397</v>
      </c>
      <c r="C24" s="136"/>
      <c r="D24" s="136"/>
    </row>
    <row r="25" customFormat="false" ht="21.75" hidden="false" customHeight="true" outlineLevel="0" collapsed="false">
      <c r="A25" s="19" t="s">
        <v>398</v>
      </c>
      <c r="B25" s="136" t="s">
        <v>399</v>
      </c>
      <c r="C25" s="136"/>
      <c r="D25" s="136"/>
    </row>
    <row r="26" customFormat="false" ht="21.75" hidden="false" customHeight="true" outlineLevel="0" collapsed="false">
      <c r="A26" s="141" t="s">
        <v>400</v>
      </c>
      <c r="B26" s="136" t="s">
        <v>401</v>
      </c>
      <c r="C26" s="136"/>
      <c r="D26" s="136"/>
    </row>
    <row r="28" customFormat="false" ht="25.5" hidden="false" customHeight="true" outlineLevel="0" collapsed="false">
      <c r="A28" s="20" t="s">
        <v>402</v>
      </c>
      <c r="B28" s="20"/>
      <c r="C28" s="20"/>
      <c r="D28" s="20"/>
    </row>
    <row r="29" customFormat="false" ht="21.75" hidden="false" customHeight="true" outlineLevel="0" collapsed="false">
      <c r="A29" s="17" t="s">
        <v>403</v>
      </c>
      <c r="B29" s="18" t="s">
        <v>404</v>
      </c>
      <c r="C29" s="142" t="s">
        <v>405</v>
      </c>
      <c r="D29" s="22"/>
    </row>
    <row r="30" customFormat="false" ht="21.75" hidden="false" customHeight="true" outlineLevel="0" collapsed="false">
      <c r="A30" s="19" t="s">
        <v>406</v>
      </c>
      <c r="B30" s="18" t="s">
        <v>404</v>
      </c>
      <c r="C30" s="143" t="s">
        <v>407</v>
      </c>
      <c r="D30" s="24"/>
    </row>
    <row r="31" customFormat="false" ht="21.75" hidden="false" customHeight="true" outlineLevel="0" collapsed="false">
      <c r="A31" s="17" t="s">
        <v>408</v>
      </c>
      <c r="B31" s="18" t="s">
        <v>404</v>
      </c>
      <c r="C31" s="142" t="s">
        <v>409</v>
      </c>
      <c r="D31" s="22"/>
    </row>
    <row r="32" customFormat="false" ht="21.75" hidden="false" customHeight="true" outlineLevel="0" collapsed="false">
      <c r="A32" s="19" t="s">
        <v>410</v>
      </c>
      <c r="B32" s="18" t="s">
        <v>411</v>
      </c>
      <c r="C32" s="143" t="s">
        <v>412</v>
      </c>
      <c r="D32" s="24"/>
    </row>
    <row r="34" customFormat="false" ht="25.5" hidden="false" customHeight="true" outlineLevel="0" collapsed="false">
      <c r="A34" s="26" t="s">
        <v>413</v>
      </c>
      <c r="B34" s="26"/>
      <c r="C34" s="26"/>
      <c r="D34" s="26"/>
    </row>
    <row r="35" customFormat="false" ht="21.75" hidden="false" customHeight="true" outlineLevel="0" collapsed="false">
      <c r="A35" s="52" t="s">
        <v>414</v>
      </c>
      <c r="B35" s="42" t="s">
        <v>415</v>
      </c>
      <c r="C35" s="77" t="s">
        <v>416</v>
      </c>
      <c r="D35" s="21" t="s">
        <v>417</v>
      </c>
    </row>
    <row r="36" customFormat="false" ht="60" hidden="false" customHeight="true" outlineLevel="0" collapsed="false">
      <c r="A36" s="32" t="s">
        <v>418</v>
      </c>
      <c r="B36" s="32" t="s">
        <v>418</v>
      </c>
      <c r="C36" s="32" t="s">
        <v>418</v>
      </c>
      <c r="D36" s="32" t="s">
        <v>418</v>
      </c>
    </row>
    <row r="37" customFormat="false" ht="21.75" hidden="false" customHeight="true" outlineLevel="0" collapsed="false">
      <c r="A37" s="144" t="s">
        <v>419</v>
      </c>
      <c r="B37" s="144"/>
      <c r="C37" s="144"/>
      <c r="D37" s="144"/>
    </row>
  </sheetData>
  <mergeCells count="18">
    <mergeCell ref="A1:D3"/>
    <mergeCell ref="A4:D4"/>
    <mergeCell ref="B5:D5"/>
    <mergeCell ref="B6:D6"/>
    <mergeCell ref="B7:D7"/>
    <mergeCell ref="B8:D8"/>
    <mergeCell ref="B9:D9"/>
    <mergeCell ref="B10:D10"/>
    <mergeCell ref="A12:D12"/>
    <mergeCell ref="A21:D21"/>
    <mergeCell ref="B22:D22"/>
    <mergeCell ref="B23:D23"/>
    <mergeCell ref="B24:D24"/>
    <mergeCell ref="B25:D25"/>
    <mergeCell ref="B26:D26"/>
    <mergeCell ref="A28:D28"/>
    <mergeCell ref="A34:D34"/>
    <mergeCell ref="A37:D3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2026-03-29T23:24:56Z</dcterms:created>
  <dc:creator>openpyxl</dc:creator>
  <dc:description/>
  <dc:language>en-US</dc:language>
  <cp:lastModifiedBy/>
  <dcterms:modified xsi:type="dcterms:W3CDTF">2026-03-29T23:25:13Z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